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updateLinks="neve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3325261-8005-4B25-AD97-3AAE28E09FA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E103" i="19" l="1"/>
  <c r="H24" i="23" l="1"/>
  <c r="I24" i="23"/>
  <c r="J24" i="23"/>
  <c r="H30" i="23"/>
  <c r="I30" i="23"/>
  <c r="J30" i="23"/>
  <c r="AC64" i="23"/>
  <c r="AB64" i="23"/>
  <c r="AC63" i="23"/>
  <c r="AB63" i="23"/>
  <c r="AC62" i="23"/>
  <c r="AB62" i="23"/>
  <c r="AC61" i="23"/>
  <c r="AB61" i="23"/>
  <c r="AC60" i="23"/>
  <c r="AB60" i="23"/>
  <c r="AC59" i="23"/>
  <c r="AB59" i="23"/>
  <c r="AC58" i="23"/>
  <c r="AB58" i="23"/>
  <c r="AC57" i="23"/>
  <c r="AB57" i="23"/>
  <c r="AC56" i="23"/>
  <c r="AB56" i="23"/>
  <c r="AC55" i="23"/>
  <c r="AB55" i="23"/>
  <c r="AC54" i="23"/>
  <c r="AB54" i="23"/>
  <c r="AC53" i="23"/>
  <c r="AB53" i="23"/>
  <c r="AC52" i="23"/>
  <c r="AB52" i="23"/>
  <c r="AC51" i="23"/>
  <c r="AB51" i="23"/>
  <c r="AC50" i="23"/>
  <c r="AB50" i="23"/>
  <c r="AC49" i="23"/>
  <c r="AB49" i="23"/>
  <c r="AC48" i="23"/>
  <c r="AB48" i="23"/>
  <c r="AC47" i="23"/>
  <c r="AB47" i="23"/>
  <c r="AC46" i="23"/>
  <c r="AB46" i="23"/>
  <c r="AC45" i="23"/>
  <c r="AB45" i="23"/>
  <c r="AC44" i="23"/>
  <c r="AB44" i="23"/>
  <c r="AC43" i="23"/>
  <c r="AB43" i="23"/>
  <c r="AC42" i="23"/>
  <c r="AB42" i="23"/>
  <c r="AC41" i="23"/>
  <c r="AB41" i="23"/>
  <c r="AC40" i="23"/>
  <c r="AB40" i="23"/>
  <c r="AC39" i="23"/>
  <c r="AB39" i="23"/>
  <c r="AC38" i="23"/>
  <c r="AB38" i="23"/>
  <c r="AC37" i="23"/>
  <c r="AB37" i="23"/>
  <c r="AC36" i="23"/>
  <c r="AB36" i="23"/>
  <c r="AC35" i="23"/>
  <c r="AB35" i="23"/>
  <c r="AC34" i="23"/>
  <c r="AB34" i="23"/>
  <c r="AC33" i="23"/>
  <c r="AB33" i="23"/>
  <c r="AC32" i="23"/>
  <c r="AB32" i="23"/>
  <c r="AC31" i="23"/>
  <c r="AB31" i="23"/>
  <c r="AC30" i="23"/>
  <c r="AB30" i="23"/>
  <c r="AC29" i="23"/>
  <c r="AB29" i="23"/>
  <c r="AC28" i="23"/>
  <c r="AB28" i="23"/>
  <c r="AC27" i="23"/>
  <c r="AB27" i="23"/>
  <c r="AC26" i="23"/>
  <c r="AB26" i="23"/>
  <c r="AC25" i="23"/>
  <c r="AB25" i="23"/>
  <c r="AC24" i="23"/>
  <c r="AB24" i="23"/>
  <c r="D57" i="23"/>
  <c r="D30" i="23"/>
  <c r="D24" i="23"/>
  <c r="H73" i="19" l="1"/>
  <c r="I73" i="19"/>
  <c r="J73" i="19"/>
  <c r="K73" i="19"/>
  <c r="L73" i="19"/>
  <c r="M73" i="19"/>
  <c r="C73" i="19"/>
  <c r="D73" i="19"/>
  <c r="E73" i="19"/>
  <c r="F73" i="19"/>
  <c r="G73" i="19"/>
  <c r="B73" i="19"/>
  <c r="C48" i="19"/>
  <c r="D48" i="19"/>
  <c r="E48" i="19"/>
  <c r="F48" i="19"/>
  <c r="G48" i="19"/>
  <c r="H48" i="19"/>
  <c r="B48" i="19"/>
  <c r="B107" i="19"/>
  <c r="L102" i="19"/>
  <c r="I48" i="19" s="1"/>
  <c r="M102" i="19"/>
  <c r="J48" i="19" s="1"/>
  <c r="B49" i="19"/>
  <c r="B81" i="19"/>
  <c r="N102" i="19" l="1"/>
  <c r="O102" i="19" s="1"/>
  <c r="L48" i="19" s="1"/>
  <c r="K48" i="19"/>
  <c r="P102" i="19"/>
  <c r="AD26" i="5" l="1"/>
  <c r="AB26" i="5"/>
  <c r="X26" i="5"/>
  <c r="R26" i="5"/>
  <c r="C42" i="23"/>
  <c r="AD32" i="5" l="1"/>
  <c r="B29" i="22" s="1"/>
  <c r="D26" i="5"/>
  <c r="E64" i="23" l="1"/>
  <c r="F64" i="23" s="1"/>
  <c r="E63" i="23"/>
  <c r="F63" i="23" s="1"/>
  <c r="E62" i="23"/>
  <c r="F62" i="23" s="1"/>
  <c r="E61" i="23"/>
  <c r="F61" i="23" s="1"/>
  <c r="E60" i="23"/>
  <c r="F60" i="23" s="1"/>
  <c r="E59" i="23"/>
  <c r="F59" i="23" s="1"/>
  <c r="E58" i="23"/>
  <c r="F58" i="23" s="1"/>
  <c r="E56" i="23"/>
  <c r="F56" i="23" s="1"/>
  <c r="E55" i="23"/>
  <c r="F55" i="23" s="1"/>
  <c r="E54" i="23"/>
  <c r="F54" i="23" s="1"/>
  <c r="E53" i="23"/>
  <c r="F53" i="23" s="1"/>
  <c r="E51" i="23"/>
  <c r="F51" i="23" s="1"/>
  <c r="E50" i="23"/>
  <c r="F50" i="23" s="1"/>
  <c r="E49" i="23"/>
  <c r="F49" i="23" s="1"/>
  <c r="E48" i="23"/>
  <c r="F48" i="23" s="1"/>
  <c r="E47" i="23"/>
  <c r="F47" i="23" s="1"/>
  <c r="E46" i="23"/>
  <c r="F46" i="23" s="1"/>
  <c r="E45" i="23"/>
  <c r="F45" i="23" s="1"/>
  <c r="E44" i="23"/>
  <c r="F44" i="23" s="1"/>
  <c r="E43" i="23"/>
  <c r="F43" i="23" s="1"/>
  <c r="E42" i="23"/>
  <c r="F42" i="23" s="1"/>
  <c r="E41" i="23"/>
  <c r="F41" i="23" s="1"/>
  <c r="E40" i="23"/>
  <c r="F40" i="23" s="1"/>
  <c r="E39" i="23"/>
  <c r="F39" i="23" s="1"/>
  <c r="E38" i="23"/>
  <c r="F38" i="23" s="1"/>
  <c r="E37" i="23"/>
  <c r="F37" i="23" s="1"/>
  <c r="E36" i="23"/>
  <c r="F36" i="23" s="1"/>
  <c r="E35" i="23"/>
  <c r="F35" i="23" s="1"/>
  <c r="E34" i="23"/>
  <c r="F34" i="23" s="1"/>
  <c r="E33" i="23"/>
  <c r="F33" i="23" s="1"/>
  <c r="E32" i="23"/>
  <c r="F32" i="23" s="1"/>
  <c r="E31" i="23"/>
  <c r="F31" i="23" s="1"/>
  <c r="E29" i="23"/>
  <c r="F29" i="23" s="1"/>
  <c r="E28" i="23"/>
  <c r="F28" i="23" s="1"/>
  <c r="E27" i="23"/>
  <c r="F27" i="23" s="1"/>
  <c r="E26" i="23"/>
  <c r="F26" i="23" s="1"/>
  <c r="E25" i="23"/>
  <c r="F25" i="23" s="1"/>
  <c r="N57" i="23" l="1"/>
  <c r="M57" i="23"/>
  <c r="L57" i="23"/>
  <c r="K57" i="23"/>
  <c r="I57" i="23"/>
  <c r="G57" i="23"/>
  <c r="C57" i="23"/>
  <c r="E57" i="23" s="1"/>
  <c r="F57" i="23" s="1"/>
  <c r="N30" i="23"/>
  <c r="M30" i="23"/>
  <c r="L30" i="23"/>
  <c r="K30" i="23"/>
  <c r="G30" i="23"/>
  <c r="C30" i="23"/>
  <c r="C52" i="23" s="1"/>
  <c r="E52" i="23" s="1"/>
  <c r="F52" i="23" s="1"/>
  <c r="N24" i="23"/>
  <c r="M24" i="23"/>
  <c r="L24" i="23"/>
  <c r="K24" i="23"/>
  <c r="G24" i="23"/>
  <c r="F24" i="23"/>
  <c r="E24" i="23"/>
  <c r="C24" i="23"/>
  <c r="C40" i="7" l="1"/>
  <c r="B27" i="22"/>
  <c r="E30" i="23"/>
  <c r="F30" i="23" s="1"/>
  <c r="B25" i="19"/>
  <c r="D67" i="19" l="1"/>
  <c r="C67" i="19"/>
  <c r="B87" i="22"/>
  <c r="B34" i="22"/>
  <c r="C91" i="22"/>
  <c r="C89" i="22"/>
  <c r="A15" i="19" l="1"/>
  <c r="A12" i="19"/>
  <c r="A9" i="19"/>
  <c r="A5" i="19"/>
  <c r="D107" i="19"/>
  <c r="B85" i="19" s="1"/>
  <c r="C107" i="19"/>
  <c r="F106" i="19"/>
  <c r="C105" i="19"/>
  <c r="D105" i="19" s="1"/>
  <c r="E105" i="19" s="1"/>
  <c r="F105" i="19" s="1"/>
  <c r="G105" i="19" s="1"/>
  <c r="H105" i="19" s="1"/>
  <c r="I105" i="19" s="1"/>
  <c r="J105" i="19" s="1"/>
  <c r="K105" i="19" s="1"/>
  <c r="L105" i="19" s="1"/>
  <c r="M105" i="19" s="1"/>
  <c r="N105" i="19" s="1"/>
  <c r="O105" i="19" s="1"/>
  <c r="P105" i="19" s="1"/>
  <c r="F103" i="19"/>
  <c r="C49" i="19" s="1"/>
  <c r="C101" i="19"/>
  <c r="D101" i="19" s="1"/>
  <c r="E101" i="19" s="1"/>
  <c r="F101" i="19" s="1"/>
  <c r="G101" i="19" s="1"/>
  <c r="H101" i="19" s="1"/>
  <c r="I101" i="19" s="1"/>
  <c r="J101" i="19" s="1"/>
  <c r="K101" i="19" s="1"/>
  <c r="L101" i="19" s="1"/>
  <c r="M101" i="19" s="1"/>
  <c r="N101" i="19" s="1"/>
  <c r="O101" i="19" s="1"/>
  <c r="P101" i="19" s="1"/>
  <c r="C91" i="19"/>
  <c r="D91" i="19" s="1"/>
  <c r="E91" i="19" s="1"/>
  <c r="F91" i="19" s="1"/>
  <c r="G91" i="19" s="1"/>
  <c r="H91" i="19" s="1"/>
  <c r="I91" i="19" s="1"/>
  <c r="J91" i="19" s="1"/>
  <c r="K91" i="19" s="1"/>
  <c r="L91" i="19" s="1"/>
  <c r="B76" i="19"/>
  <c r="B74" i="19"/>
  <c r="A62" i="19"/>
  <c r="B60" i="19"/>
  <c r="L59" i="19"/>
  <c r="K59" i="19"/>
  <c r="J59" i="19"/>
  <c r="I59" i="19"/>
  <c r="H59" i="19"/>
  <c r="G59" i="19"/>
  <c r="F59" i="19"/>
  <c r="E59" i="19"/>
  <c r="D59" i="19"/>
  <c r="C59" i="19"/>
  <c r="B59" i="19"/>
  <c r="B80" i="19" s="1"/>
  <c r="C58" i="19"/>
  <c r="C74" i="19" s="1"/>
  <c r="B52" i="19"/>
  <c r="B47" i="19"/>
  <c r="B45" i="19"/>
  <c r="B46" i="19" s="1"/>
  <c r="G103" i="19" l="1"/>
  <c r="D49" i="19" s="1"/>
  <c r="K80" i="19"/>
  <c r="B66" i="19"/>
  <c r="B68" i="19" s="1"/>
  <c r="C47" i="19"/>
  <c r="C80" i="19"/>
  <c r="E107" i="19"/>
  <c r="C85" i="19" s="1"/>
  <c r="G80" i="19"/>
  <c r="B75" i="19"/>
  <c r="D80" i="19"/>
  <c r="L80" i="19"/>
  <c r="C52" i="19"/>
  <c r="D58" i="19"/>
  <c r="E80" i="19"/>
  <c r="I80" i="19"/>
  <c r="F80" i="19"/>
  <c r="F107" i="19"/>
  <c r="G106" i="19"/>
  <c r="G107" i="19" s="1"/>
  <c r="H80" i="19"/>
  <c r="J80" i="19"/>
  <c r="H103" i="19" l="1"/>
  <c r="E49" i="19" s="1"/>
  <c r="E85" i="19"/>
  <c r="D85" i="19"/>
  <c r="E58" i="19"/>
  <c r="D52" i="19"/>
  <c r="D47" i="19"/>
  <c r="D74" i="19"/>
  <c r="H106" i="19"/>
  <c r="H107" i="19" s="1"/>
  <c r="I103" i="19" l="1"/>
  <c r="F49" i="19" s="1"/>
  <c r="F85" i="19"/>
  <c r="E74" i="19"/>
  <c r="E47" i="19"/>
  <c r="F58" i="19"/>
  <c r="E52" i="19"/>
  <c r="I106" i="19"/>
  <c r="I107" i="19" s="1"/>
  <c r="J103" i="19" l="1"/>
  <c r="G49" i="19" s="1"/>
  <c r="G85" i="19"/>
  <c r="F74" i="19"/>
  <c r="G58" i="19"/>
  <c r="F52" i="19"/>
  <c r="F47" i="19"/>
  <c r="J106" i="19"/>
  <c r="J107" i="19" s="1"/>
  <c r="K103" i="19" l="1"/>
  <c r="H49" i="19" s="1"/>
  <c r="H85" i="19"/>
  <c r="G74" i="19"/>
  <c r="G52" i="19"/>
  <c r="G47" i="19"/>
  <c r="H58" i="19"/>
  <c r="K106" i="19"/>
  <c r="L103" i="19" l="1"/>
  <c r="I49" i="19" s="1"/>
  <c r="L106" i="19"/>
  <c r="I58" i="19"/>
  <c r="H52" i="19"/>
  <c r="H47" i="19"/>
  <c r="H74" i="19"/>
  <c r="K107" i="19"/>
  <c r="M103" i="19" l="1"/>
  <c r="J49" i="19" s="1"/>
  <c r="I85" i="19"/>
  <c r="I74" i="19"/>
  <c r="I47" i="19"/>
  <c r="J58" i="19"/>
  <c r="I52" i="19"/>
  <c r="M106" i="19"/>
  <c r="M107" i="19" s="1"/>
  <c r="L107" i="19"/>
  <c r="N103" i="19" l="1"/>
  <c r="K49" i="19" s="1"/>
  <c r="K85" i="19"/>
  <c r="J85" i="19"/>
  <c r="J74" i="19"/>
  <c r="K58" i="19"/>
  <c r="J52" i="19"/>
  <c r="J47" i="19"/>
  <c r="N106" i="19"/>
  <c r="N107" i="19"/>
  <c r="O103" i="19" l="1"/>
  <c r="L49" i="19" s="1"/>
  <c r="L85" i="19"/>
  <c r="O106" i="19"/>
  <c r="O107" i="19" s="1"/>
  <c r="K74" i="19"/>
  <c r="L58" i="19"/>
  <c r="K52" i="19"/>
  <c r="K47" i="19"/>
  <c r="P103" i="19" l="1"/>
  <c r="P106" i="19"/>
  <c r="P107" i="19" s="1"/>
  <c r="L74" i="19"/>
  <c r="L52" i="19"/>
  <c r="L47" i="19"/>
  <c r="V50" i="23" l="1"/>
  <c r="V57" i="23" s="1"/>
  <c r="R50" i="23"/>
  <c r="R57" i="23" s="1"/>
  <c r="A15" i="6"/>
  <c r="Z57" i="23" l="1"/>
  <c r="Y57" i="23"/>
  <c r="X57" i="23"/>
  <c r="W57" i="23"/>
  <c r="U57" i="23"/>
  <c r="T57" i="23"/>
  <c r="S57" i="23"/>
  <c r="Q57" i="23"/>
  <c r="P57" i="23"/>
  <c r="O57" i="23"/>
  <c r="Z30" i="23"/>
  <c r="Y30" i="23"/>
  <c r="X30" i="23"/>
  <c r="W30" i="23"/>
  <c r="V30" i="23"/>
  <c r="U30" i="23"/>
  <c r="T30" i="23"/>
  <c r="S30" i="23"/>
  <c r="R30" i="23"/>
  <c r="Q30" i="23"/>
  <c r="P30" i="23"/>
  <c r="O30" i="23"/>
  <c r="Z24" i="23"/>
  <c r="Y24" i="23"/>
  <c r="X24" i="23"/>
  <c r="W24" i="23"/>
  <c r="V24" i="23"/>
  <c r="U24" i="23"/>
  <c r="T24" i="23"/>
  <c r="S24" i="23"/>
  <c r="R24" i="23"/>
  <c r="Q24" i="23"/>
  <c r="P24" i="23"/>
  <c r="O24" i="23"/>
  <c r="R52" i="23" l="1"/>
  <c r="V52" i="23"/>
  <c r="AA57" i="23" l="1"/>
  <c r="B22" i="22" l="1"/>
  <c r="B91" i="22"/>
  <c r="B89" i="22"/>
  <c r="B66" i="22"/>
  <c r="B49" i="22"/>
  <c r="B32" i="22"/>
  <c r="B30" i="22" l="1"/>
  <c r="AA30" i="23" l="1"/>
  <c r="C49" i="7"/>
  <c r="AA24" i="23"/>
  <c r="B46" i="22" l="1"/>
  <c r="C48" i="7" l="1"/>
  <c r="B59" i="22"/>
  <c r="B54" i="19"/>
  <c r="B29" i="19"/>
  <c r="B51" i="22"/>
  <c r="B85" i="22"/>
  <c r="B55" i="22"/>
  <c r="B88" i="22"/>
  <c r="B83" i="22"/>
  <c r="B76" i="22"/>
  <c r="B38" i="22"/>
  <c r="B63" i="22"/>
  <c r="B42" i="22"/>
  <c r="B68" i="22"/>
  <c r="B90" i="22"/>
  <c r="B80" i="22"/>
  <c r="B72" i="22"/>
  <c r="C61" i="19" l="1"/>
  <c r="D61" i="19"/>
  <c r="E61" i="19"/>
  <c r="E60" i="19" s="1"/>
  <c r="E66" i="19" s="1"/>
  <c r="F61" i="19"/>
  <c r="F60" i="19" s="1"/>
  <c r="F66" i="19" s="1"/>
  <c r="F68" i="19" s="1"/>
  <c r="D60" i="19"/>
  <c r="D66" i="19" s="1"/>
  <c r="G61" i="19"/>
  <c r="G60" i="19" s="1"/>
  <c r="G66" i="19" s="1"/>
  <c r="H61" i="19"/>
  <c r="H60" i="19" s="1"/>
  <c r="H66" i="19" s="1"/>
  <c r="I61" i="19"/>
  <c r="I60" i="19" s="1"/>
  <c r="I66" i="19" s="1"/>
  <c r="J61" i="19"/>
  <c r="J60" i="19" s="1"/>
  <c r="J66" i="19" s="1"/>
  <c r="K61" i="19"/>
  <c r="K60" i="19" s="1"/>
  <c r="K66" i="19" s="1"/>
  <c r="L61" i="19"/>
  <c r="L60" i="19" s="1"/>
  <c r="L66" i="19" s="1"/>
  <c r="B55" i="19"/>
  <c r="B56" i="19" s="1"/>
  <c r="B69" i="19" s="1"/>
  <c r="C53" i="19"/>
  <c r="C55" i="19" s="1"/>
  <c r="C76" i="19"/>
  <c r="A8" i="17"/>
  <c r="E9" i="14"/>
  <c r="A14" i="12"/>
  <c r="A8" i="12"/>
  <c r="D68" i="19" l="1"/>
  <c r="D75" i="19" s="1"/>
  <c r="B82" i="19"/>
  <c r="C60" i="19"/>
  <c r="C66" i="19" s="1"/>
  <c r="C68" i="19" s="1"/>
  <c r="E67" i="19"/>
  <c r="D76" i="19"/>
  <c r="D53" i="19"/>
  <c r="D55" i="19" s="1"/>
  <c r="C56" i="19"/>
  <c r="C69" i="19" s="1"/>
  <c r="C77" i="19" s="1"/>
  <c r="C82" i="19"/>
  <c r="F75" i="19"/>
  <c r="B70" i="19"/>
  <c r="B77" i="19"/>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E53" i="19" l="1"/>
  <c r="D82" i="19"/>
  <c r="D56" i="19"/>
  <c r="D69" i="19" s="1"/>
  <c r="C75" i="19"/>
  <c r="C70" i="19"/>
  <c r="B71" i="19"/>
  <c r="B72" i="19" s="1"/>
  <c r="E76" i="19"/>
  <c r="F67" i="19"/>
  <c r="E68"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67" i="19" l="1"/>
  <c r="F76" i="19"/>
  <c r="D77" i="19"/>
  <c r="D70" i="19"/>
  <c r="D71" i="19" s="1"/>
  <c r="D72" i="19" s="1"/>
  <c r="E75" i="19"/>
  <c r="B78" i="19"/>
  <c r="B83" i="19" s="1"/>
  <c r="G76" i="19"/>
  <c r="H67" i="19"/>
  <c r="G68" i="19"/>
  <c r="C71" i="19"/>
  <c r="E55" i="19"/>
  <c r="F53" i="19" s="1"/>
  <c r="F55" i="19" s="1"/>
  <c r="G53" i="19" l="1"/>
  <c r="F82" i="19"/>
  <c r="F56" i="19"/>
  <c r="F69" i="19" s="1"/>
  <c r="G75" i="19"/>
  <c r="B88" i="19"/>
  <c r="B84" i="19"/>
  <c r="B89" i="19" s="1"/>
  <c r="B86" i="19"/>
  <c r="E82" i="19"/>
  <c r="E56" i="19"/>
  <c r="E69" i="19" s="1"/>
  <c r="H76" i="19"/>
  <c r="I67" i="19"/>
  <c r="H68" i="19"/>
  <c r="C78" i="19"/>
  <c r="C83" i="19" s="1"/>
  <c r="C86" i="19" s="1"/>
  <c r="C72" i="19"/>
  <c r="H75" i="19" l="1"/>
  <c r="B87" i="19"/>
  <c r="B90" i="19" s="1"/>
  <c r="C87" i="19"/>
  <c r="G55" i="19"/>
  <c r="H53" i="19" s="1"/>
  <c r="C88" i="19"/>
  <c r="I76" i="19"/>
  <c r="J67" i="19"/>
  <c r="I68" i="19"/>
  <c r="E77" i="19"/>
  <c r="E70" i="19"/>
  <c r="C84" i="19"/>
  <c r="C89" i="19" s="1"/>
  <c r="F77" i="19"/>
  <c r="F70" i="19"/>
  <c r="F71" i="19" s="1"/>
  <c r="F72" i="19" s="1"/>
  <c r="D78" i="19"/>
  <c r="D83" i="19" s="1"/>
  <c r="D86" i="19" s="1"/>
  <c r="C90" i="19" l="1"/>
  <c r="H55" i="19"/>
  <c r="I53" i="19" s="1"/>
  <c r="I55" i="19" s="1"/>
  <c r="E71" i="19"/>
  <c r="D87" i="19"/>
  <c r="D90" i="19" s="1"/>
  <c r="D84" i="19"/>
  <c r="D89" i="19" s="1"/>
  <c r="K67" i="19"/>
  <c r="J76" i="19"/>
  <c r="J68" i="19"/>
  <c r="I75" i="19"/>
  <c r="D88" i="19"/>
  <c r="G82" i="19"/>
  <c r="G56" i="19"/>
  <c r="G69" i="19" s="1"/>
  <c r="J75" i="19" l="1"/>
  <c r="G77" i="19"/>
  <c r="G70" i="19"/>
  <c r="G71" i="19" s="1"/>
  <c r="G72" i="19" s="1"/>
  <c r="J53" i="19"/>
  <c r="J55" i="19" s="1"/>
  <c r="I82" i="19"/>
  <c r="I56" i="19"/>
  <c r="I69" i="19" s="1"/>
  <c r="E78" i="19"/>
  <c r="E83" i="19" s="1"/>
  <c r="L67" i="19"/>
  <c r="K76" i="19"/>
  <c r="K68" i="19"/>
  <c r="E72" i="19"/>
  <c r="H56" i="19"/>
  <c r="H69" i="19" s="1"/>
  <c r="H82" i="19"/>
  <c r="E86" i="19" l="1"/>
  <c r="E88" i="19"/>
  <c r="E84" i="19"/>
  <c r="E89" i="19" s="1"/>
  <c r="I77" i="19"/>
  <c r="I70" i="19"/>
  <c r="H77" i="19"/>
  <c r="H70" i="19"/>
  <c r="L76" i="19"/>
  <c r="L68" i="19"/>
  <c r="K75" i="19"/>
  <c r="F78" i="19"/>
  <c r="F83" i="19" s="1"/>
  <c r="F86" i="19" s="1"/>
  <c r="K53" i="19"/>
  <c r="J82" i="19"/>
  <c r="J56" i="19"/>
  <c r="J69" i="19" s="1"/>
  <c r="G78" i="19" l="1"/>
  <c r="G83" i="19" s="1"/>
  <c r="G86" i="19" s="1"/>
  <c r="G87" i="19" s="1"/>
  <c r="L75" i="19"/>
  <c r="I71" i="19"/>
  <c r="I72" i="19" s="1"/>
  <c r="F84" i="19"/>
  <c r="F89" i="19" s="1"/>
  <c r="F88" i="19"/>
  <c r="K55" i="19"/>
  <c r="L53" i="19" s="1"/>
  <c r="L55" i="19" s="1"/>
  <c r="J77" i="19"/>
  <c r="J70" i="19"/>
  <c r="H71" i="19"/>
  <c r="E87" i="19"/>
  <c r="E90" i="19" s="1"/>
  <c r="F87" i="19"/>
  <c r="H78" i="19" l="1"/>
  <c r="H83" i="19" s="1"/>
  <c r="H86" i="19" s="1"/>
  <c r="H87" i="19" s="1"/>
  <c r="H90" i="19" s="1"/>
  <c r="G88" i="19"/>
  <c r="G84" i="19"/>
  <c r="G89" i="19" s="1"/>
  <c r="G90" i="19"/>
  <c r="J71" i="19"/>
  <c r="L82" i="19"/>
  <c r="L56" i="19"/>
  <c r="L69" i="19" s="1"/>
  <c r="F90" i="19"/>
  <c r="H72" i="19"/>
  <c r="K56" i="19"/>
  <c r="K69" i="19" s="1"/>
  <c r="K82" i="19"/>
  <c r="H88" i="19" l="1"/>
  <c r="H84" i="19"/>
  <c r="H89" i="19" s="1"/>
  <c r="I78" i="19"/>
  <c r="I83" i="19" s="1"/>
  <c r="I86" i="19" s="1"/>
  <c r="I87" i="19" s="1"/>
  <c r="I90" i="19" s="1"/>
  <c r="L77" i="19"/>
  <c r="L70" i="19"/>
  <c r="K77" i="19"/>
  <c r="K70" i="19"/>
  <c r="J72" i="19"/>
  <c r="I88" i="19" l="1"/>
  <c r="J78" i="19"/>
  <c r="J83" i="19" s="1"/>
  <c r="J86" i="19" s="1"/>
  <c r="J87" i="19" s="1"/>
  <c r="J90" i="19" s="1"/>
  <c r="I84" i="19"/>
  <c r="I89" i="19" s="1"/>
  <c r="K71" i="19"/>
  <c r="L71" i="19"/>
  <c r="K78" i="19" l="1"/>
  <c r="K83" i="19" s="1"/>
  <c r="K84" i="19" s="1"/>
  <c r="J88" i="19"/>
  <c r="J84" i="19"/>
  <c r="J89" i="19" s="1"/>
  <c r="K72" i="19"/>
  <c r="L72" i="19"/>
  <c r="K89" i="19" l="1"/>
  <c r="K88" i="19"/>
  <c r="K86" i="19"/>
  <c r="K87" i="19" s="1"/>
  <c r="K90" i="19" s="1"/>
  <c r="L78" i="19"/>
  <c r="L83" i="19" s="1"/>
  <c r="L86" i="19" s="1"/>
  <c r="L87" i="19" s="1"/>
  <c r="L88" i="19" l="1"/>
  <c r="L84" i="19"/>
  <c r="L89" i="19" s="1"/>
  <c r="G28" i="19" s="1"/>
  <c r="L90" i="19"/>
  <c r="G29" i="19" s="1"/>
  <c r="G30" i="19"/>
</calcChain>
</file>

<file path=xl/sharedStrings.xml><?xml version="1.0" encoding="utf-8"?>
<sst xmlns="http://schemas.openxmlformats.org/spreadsheetml/2006/main" count="1089" uniqueCount="600">
  <si>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</si>
  <si>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</si>
  <si>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</si>
  <si>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</si>
  <si>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</si>
  <si>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</si>
  <si>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</si>
  <si>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</si>
  <si>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</si>
  <si>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</si>
  <si>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</si>
  <si>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</si>
  <si>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</si>
  <si>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</si>
  <si>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</si>
  <si>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</si>
  <si>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</si>
  <si>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</si>
  <si>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</si>
  <si>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</si>
  <si>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</si>
  <si>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</si>
  <si>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</si>
  <si>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</si>
  <si>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</si>
  <si>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</si>
  <si>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</si>
  <si>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</si>
  <si>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</si>
  <si>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</si>
  <si>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</si>
  <si>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</si>
  <si>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</si>
  <si>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</si>
  <si>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</si>
  <si>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</si>
  <si>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</si>
  <si>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</si>
  <si>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</si>
  <si>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</si>
  <si>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</si>
  <si>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</si>
  <si>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</si>
  <si>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</si>
  <si>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</si>
  <si>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</si>
  <si>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</si>
  <si>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</si>
  <si>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</si>
  <si>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</si>
  <si>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</si>
  <si>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</si>
  <si>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</si>
  <si>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</si>
  <si>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</si>
  <si>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</si>
  <si>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</si>
  <si>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</si>
  <si>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</si>
  <si>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</si>
  <si>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</si>
  <si>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</si>
  <si>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</si>
  <si>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</si>
  <si>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</si>
  <si>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</si>
  <si>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</si>
  <si>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</si>
  <si>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</si>
  <si>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</si>
  <si>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</si>
  <si>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</si>
  <si>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</si>
  <si>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</si>
  <si>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</si>
  <si>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</si>
  <si>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</si>
  <si>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</si>
  <si>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</si>
  <si>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</si>
  <si>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</si>
  <si>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</si>
  <si>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</si>
  <si>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</si>
  <si>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</si>
  <si>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</si>
  <si>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</si>
  <si>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</si>
  <si>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</si>
  <si>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</si>
  <si>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</si>
  <si>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</si>
  <si>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</si>
  <si>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</si>
  <si>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</si>
  <si>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</si>
  <si>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</si>
  <si>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</si>
  <si>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</si>
  <si>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</si>
  <si>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</si>
  <si>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</si>
  <si>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</si>
  <si>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</si>
  <si>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</si>
  <si>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</si>
  <si>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</si>
  <si>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</si>
  <si>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</si>
  <si>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</si>
  <si>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</si>
  <si>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</si>
  <si>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</si>
  <si>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</si>
  <si>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</si>
  <si>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</si>
  <si>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</si>
  <si>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</si>
  <si>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</si>
  <si>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</si>
  <si>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</si>
  <si>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</si>
  <si>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</si>
  <si>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</si>
  <si>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</si>
  <si>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</si>
  <si>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</si>
  <si>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</si>
  <si>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</si>
  <si>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</si>
  <si>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</si>
  <si>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</si>
  <si>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</si>
  <si>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</si>
  <si>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</si>
  <si>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</si>
  <si>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</si>
  <si>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</si>
  <si>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</si>
  <si>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</si>
  <si>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</si>
  <si>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</si>
  <si>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</si>
  <si>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</si>
  <si>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</si>
  <si>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</si>
  <si>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</si>
  <si>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</si>
  <si>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</si>
  <si>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</si>
  <si>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</si>
  <si>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</si>
  <si>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</si>
  <si>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</si>
  <si>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</si>
  <si>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</si>
  <si>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</si>
  <si>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</si>
  <si>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</si>
  <si>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</si>
  <si>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</si>
  <si>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</si>
  <si>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</si>
  <si>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</si>
  <si>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</si>
  <si>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</si>
  <si>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</si>
  <si>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</si>
  <si>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</si>
  <si>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</si>
  <si>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</si>
  <si>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</si>
  <si>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</si>
  <si>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</si>
  <si>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</si>
  <si>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</si>
  <si>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</si>
  <si>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</si>
  <si>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</si>
  <si>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</si>
  <si>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</si>
  <si>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</si>
  <si>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</si>
  <si>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</si>
  <si>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</si>
  <si>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</si>
  <si>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</si>
  <si>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</si>
  <si>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</si>
  <si>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</si>
  <si>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</si>
  <si>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</si>
  <si>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</si>
  <si>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</si>
  <si>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</si>
  <si>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</si>
  <si>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</si>
  <si>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</si>
  <si>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</si>
  <si>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</si>
  <si>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</si>
  <si>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</si>
  <si>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</si>
  <si>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</si>
  <si>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</si>
  <si>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</si>
  <si>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</si>
  <si>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</si>
  <si>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</si>
  <si>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</si>
  <si>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</si>
  <si>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</si>
  <si>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</si>
  <si>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</si>
  <si>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</si>
  <si>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</si>
  <si>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</si>
  <si>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</si>
  <si>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</si>
  <si>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</si>
  <si>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</si>
  <si>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</si>
  <si>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</si>
  <si>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</si>
  <si>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</si>
  <si>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</si>
  <si>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</si>
  <si>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</si>
  <si>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</si>
  <si>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</si>
  <si>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</si>
  <si>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</si>
  <si>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</si>
  <si>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</si>
  <si>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</si>
  <si>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</si>
  <si>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</si>
  <si>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</si>
  <si>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</si>
  <si>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</si>
  <si>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</si>
  <si>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</si>
  <si>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</si>
  <si>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</si>
  <si>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</si>
  <si>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</si>
  <si>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</si>
  <si>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</si>
  <si>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</si>
  <si>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</si>
  <si>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</si>
  <si>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</si>
  <si>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</si>
  <si>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</si>
  <si>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</si>
  <si>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</si>
  <si>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</si>
  <si>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</si>
  <si>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</si>
  <si>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</si>
  <si>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</si>
  <si>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</si>
  <si>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</si>
  <si>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</si>
  <si>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</si>
  <si>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</si>
  <si>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</si>
  <si>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</si>
  <si>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</si>
  <si>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</si>
  <si>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</si>
  <si>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</si>
  <si>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</si>
  <si>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</si>
  <si>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</si>
  <si>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</si>
  <si>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</si>
  <si>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</si>
  <si>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</si>
  <si>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</si>
  <si>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</si>
  <si>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</si>
  <si>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</si>
  <si>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</si>
  <si>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</si>
  <si>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</si>
  <si>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</si>
  <si>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</si>
  <si>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</si>
  <si>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</si>
  <si>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</si>
  <si>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</si>
  <si>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</si>
  <si>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</si>
  <si>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</si>
  <si>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</si>
  <si>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</si>
  <si>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</si>
  <si>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</si>
  <si>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</si>
  <si>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</si>
  <si>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</si>
  <si>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</si>
  <si>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</si>
  <si>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</si>
  <si>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</si>
  <si>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</si>
  <si>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</si>
  <si>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</si>
  <si>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</si>
  <si>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</si>
  <si>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</si>
  <si>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</si>
  <si>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</si>
  <si>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</si>
  <si>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</si>
  <si>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</si>
  <si>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</si>
  <si>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</si>
  <si>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</si>
  <si>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</si>
  <si>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</si>
  <si>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</si>
  <si>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</si>
  <si>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</si>
  <si>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</si>
  <si>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</si>
  <si>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</si>
  <si>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</si>
  <si>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</si>
  <si>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</si>
  <si>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</si>
  <si>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</si>
  <si>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</si>
  <si>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</si>
  <si>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</si>
  <si>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</si>
  <si>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</si>
  <si>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</si>
  <si>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</si>
  <si>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</si>
  <si>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</si>
  <si>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</si>
  <si>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</si>
  <si>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</si>
  <si>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</si>
  <si>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</si>
  <si>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</si>
  <si>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</si>
  <si>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</si>
  <si>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</si>
  <si>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</si>
  <si>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</si>
  <si>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</si>
  <si>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</si>
  <si>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</si>
  <si>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</si>
  <si>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</si>
  <si>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</si>
  <si>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</si>
  <si>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</si>
  <si>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</si>
  <si>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</si>
  <si>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</si>
  <si>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</si>
  <si>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</si>
  <si>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</si>
  <si>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</si>
  <si>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</si>
  <si>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</si>
  <si>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</si>
  <si>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</si>
  <si>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</si>
  <si>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</si>
  <si>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</si>
  <si>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</si>
  <si>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</si>
  <si>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</si>
  <si>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</si>
  <si>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</si>
  <si>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</si>
  <si>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</si>
  <si>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</si>
  <si>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</si>
  <si>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</si>
  <si>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</si>
  <si>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</si>
  <si>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</si>
  <si>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</si>
  <si>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</si>
  <si>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</si>
  <si>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</si>
  <si>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</si>
  <si>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</si>
  <si>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</si>
  <si>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</si>
  <si>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</si>
  <si>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</si>
  <si>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</si>
  <si>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</si>
  <si>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</si>
  <si>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</si>
  <si>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</si>
  <si>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</si>
  <si>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</si>
  <si>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</si>
  <si>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</si>
  <si>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</si>
  <si>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</si>
  <si>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</si>
  <si>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</si>
  <si>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</si>
  <si>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</si>
  <si>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</si>
  <si>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</si>
  <si>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</si>
  <si>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</si>
  <si>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</si>
  <si>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</si>
  <si>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</si>
  <si>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</si>
  <si>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</si>
  <si>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</si>
  <si>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</si>
  <si>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</si>
  <si>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</si>
  <si>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</si>
  <si>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</si>
  <si>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</si>
  <si>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</si>
  <si>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</si>
  <si>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</si>
  <si>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</si>
  <si>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</si>
  <si>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</si>
  <si>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</si>
  <si>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</si>
  <si>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</si>
  <si>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</si>
  <si>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</si>
  <si>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</si>
  <si>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</si>
  <si>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</si>
  <si>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</si>
  <si>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</si>
  <si>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</si>
  <si>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</si>
  <si>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</si>
  <si>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</si>
  <si>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</si>
  <si>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</si>
  <si>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</si>
  <si>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</si>
  <si>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</si>
  <si>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</si>
  <si>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</si>
  <si>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</si>
  <si>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</si>
  <si>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</si>
  <si>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</si>
  <si>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</si>
  <si>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</si>
  <si>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</si>
  <si>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</si>
  <si>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</si>
  <si>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</si>
  <si>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</si>
  <si>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</si>
  <si>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</si>
  <si>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</si>
  <si>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</si>
  <si>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</si>
  <si>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</si>
  <si>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</si>
  <si>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</si>
  <si>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</si>
  <si>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</si>
  <si>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</si>
  <si>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</si>
  <si>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</si>
  <si>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</si>
  <si>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</si>
  <si>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</si>
  <si>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</si>
  <si>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</si>
  <si>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</si>
  <si>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</si>
  <si>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</si>
  <si>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</si>
  <si>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</si>
  <si>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</si>
  <si>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</si>
  <si>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</si>
  <si>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</si>
  <si>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</si>
  <si>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</si>
  <si>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</si>
  <si>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</si>
  <si>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</si>
  <si>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</si>
  <si>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</si>
  <si>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</si>
  <si>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</si>
  <si>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</si>
  <si>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</si>
  <si>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</si>
  <si>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</si>
  <si>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</si>
  <si>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</si>
  <si>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</si>
  <si>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</si>
  <si>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</si>
  <si>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</si>
  <si>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</si>
  <si>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</si>
  <si>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</si>
  <si>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</si>
  <si>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</si>
  <si>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</si>
  <si>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</si>
  <si>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</si>
  <si>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</si>
  <si>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</si>
  <si>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</si>
  <si>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</si>
  <si>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</si>
  <si>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</si>
  <si>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</si>
  <si>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</si>
  <si>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</si>
  <si>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</si>
  <si>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</si>
  <si>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</si>
  <si>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</si>
  <si>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</si>
  <si>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</si>
  <si>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</si>
  <si>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</si>
  <si>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</si>
  <si>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</si>
  <si>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</si>
  <si>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Прочие инвестиционные проекты</t>
  </si>
  <si>
    <t>не требуется</t>
  </si>
  <si>
    <t>прочие</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</si>
  <si>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</si>
  <si>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</si>
  <si>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</si>
  <si>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</si>
  <si>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</si>
  <si>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</si>
  <si>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отсутствует</t>
  </si>
  <si>
    <t>Акционерное общество "Россети Янтарь" ДЗО  ПАО "Россети"</t>
  </si>
  <si>
    <t>2025 год</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</si>
  <si>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</si>
  <si>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</si>
  <si>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</si>
  <si>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</si>
  <si>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</si>
  <si>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</si>
  <si>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</si>
  <si>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по состоянию на 01.01.2024</t>
  </si>
  <si>
    <t>от «__» _____ 2019 г. №___</t>
  </si>
  <si>
    <t>Инвестиции</t>
  </si>
  <si>
    <t>ВЗ</t>
  </si>
  <si>
    <t>ВЗЛ</t>
  </si>
  <si>
    <t>АО "Энергосервис Северо-Запада"</t>
  </si>
  <si>
    <t>ООО "СтройЭнергоИмпорт"</t>
  </si>
  <si>
    <t>2025</t>
  </si>
  <si>
    <t>Предложение по корректировке утвержденного плана</t>
  </si>
  <si>
    <t>Факт 2024 года</t>
  </si>
  <si>
    <t>2029 год</t>
  </si>
  <si>
    <t xml:space="preserve"> по состоянию на 01.01.2025</t>
  </si>
  <si>
    <t>P_24-1374</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</si>
  <si>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</si>
  <si>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ПС 330 кВ Совестк-330</t>
  </si>
  <si>
    <t>Электростанция дизельная (ДЭС)</t>
  </si>
  <si>
    <t>ДЭС</t>
  </si>
  <si>
    <t>ПС 330 кВ Кутузовская</t>
  </si>
  <si>
    <t>ПС 330 кВ О-1 Центральная</t>
  </si>
  <si>
    <t xml:space="preserve">
Повышение надежности электроснабжения собственных нужд на ПС 330 кВ Советск-330, ПС 330 кВ Кутузовская, ПС 330 кВ О-1 Центральная при работе энергосистемы Калининградской области в изолированном режиме и повышение надежности электроснабжения потребителей</t>
  </si>
  <si>
    <t>Повышение надежности электроснабжения собственных нужд на ПС 330 кВ и повышение надежности электроснабжения потребителей.
В целях резервирования собственных нужд и системы постоянного оперативного тока ПС 330 кВ в случае длительного нарушения электроснабжения на ПС 330кВ Советск-330, ПС 330кВ Кутузовская, ПС 330кВ О-1 Центральная будут установлены стационарные РИСЭ мощностью 375 кВА.</t>
  </si>
  <si>
    <t>В связи с с работой энергосистемы Калининградской области в изолированном режиме на ПС 330 кВ Советск-330, ПС 330 кВ Кутузовская, ПС 330 кВ О-1 Центральная для обеспечения надежности электроснабжения собственных нужд, необходима установка электростанций дизельных (ДЭС). На основании  решений протокола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</si>
  <si>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ДЭС - 7,11 млн.руб./шт.</t>
  </si>
  <si>
    <t>ГП</t>
  </si>
  <si>
    <t>Выполнение работ по титулу: «Повышение надежности электроснабжения собственных нужд на ПС 330 кВ Советск-330, ПС 330 кВ Кутузовская, ПС 330 кВ О-1 Центральная при работе энергосистемы Калининградской области» по ТЗ № 137-2024/ЯЭ</t>
  </si>
  <si>
    <t>НМЦ</t>
  </si>
  <si>
    <t>ООО "Параметр"</t>
  </si>
  <si>
    <t>да</t>
  </si>
  <si>
    <t>Сметная стоимость проекта в ценах 2025 года с НДС, млн. руб.</t>
  </si>
  <si>
    <t>Установка и подключение ДЭС к системе собственных нужд следующей мощности: на ПС 330 кВ Советск-330, ПС 330 кВ Кутузовская, ПС 330 кВ О-1 Центральная — 400 кВА.  Место установки ДЭС на территории подстанции определить проектом с учетом местных особенностей. Предусмотреть строительство кабельной линии от ДЭС до щита собственных нужд необходимого сечения.  Запуск ДЭС предусмотреть в автоматическом режиме. Установку ДЭС предусмотреть на железобетонном основании. Заземление ДЭС выполнить к существующему заземляющему устройству подстанции.</t>
  </si>
  <si>
    <t>ДГУ тип ЭТ-320 во всепогодном кожухе 400кВА/320кВт (0,4кВ, 50Гц)</t>
  </si>
  <si>
    <t>ПСД, утв. приказом № 133 от 18.06.2025</t>
  </si>
  <si>
    <t>ДС № 1 от 12.03.2025, ДС № 2 от 18.04.2025; ДС № 3 от 19.06.2025</t>
  </si>
  <si>
    <t>АО "Энергосервис Северо-Запада" договор под ключ № 19740-24 от 28.11.2024 (ДС № 1 от 12.03.2025, ДС № 2 от 18.04.2025; ДС № 3 от 19.06.2025) в ценах 2024 года с НДС, млн. руб.</t>
  </si>
  <si>
    <t>АО "Энергосервис Северо-Запада" договор под ключ № 19740-24 от 28.11.2024 (ДС № 1 от 12.03.2025, ДС № 2 от 18.04.2025; ДС № 3 от 19.06.2025)</t>
  </si>
  <si>
    <t>ДЭС 400 кВА - 3 шт.</t>
  </si>
  <si>
    <t xml:space="preserve">Принят к бухгалтерскому учету, оформлен акт приемки законченного строительством объекта </t>
  </si>
  <si>
    <t>Городской округ "Город Калининград", Гурьевский муниципальный округ, Советский городской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</si>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</sst>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sz val="11"/>
      <color rgb="FFFF0000"/>
      <name val="Calibri"/>
      <family val="2"/>
      <scheme val="minor"/>
    </font>
    <font>
      <sz val="9"/>
      <color theme="1" tint="0.499984740745262"/>
      <name val="Times New Roman"/>
      <family val="1"/>
      <charset val="204"/>
    </font>
    <font>
      <sz val="10"/>
      <color rgb="FF000000"/>
      <name val="Arial Cyr"/>
      <charset val="204"/>
    </font>
    <font>
      <sz val="1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E6B8B7"/>
        <bgColor rgb="FF000000"/>
      </patternFill>
    </fill>
    <fill>
      <patternFill patternType="solid">
        <fgColor rgb="FFFFFF00"/>
        <bgColor rgb="FF000000"/>
      </patternFill>
    </fill>
    <fill>
      <patternFill patternType="solid">
        <fgColor theme="5"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theme="0"/>
      </patternFill>
    </fill>
    <fill>
      <patternFill patternType="solid">
        <fgColor rgb="FFE6B8B7"/>
        <bgColor rgb="FFE6B8B7"/>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3" fontId="36" fillId="0" borderId="38" xfId="67" applyNumberFormat="1" applyFont="1" applyFill="1" applyBorder="1" applyAlignment="1">
      <alignment vertical="center"/>
    </xf>
    <xf numFmtId="3" fontId="36" fillId="0" borderId="40" xfId="67" applyNumberFormat="1" applyFont="1" applyFill="1" applyBorder="1" applyAlignment="1">
      <alignment vertical="center"/>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9" fontId="36" fillId="0" borderId="44" xfId="67" applyNumberFormat="1" applyFont="1" applyFill="1" applyBorder="1" applyAlignment="1">
      <alignment vertical="center"/>
    </xf>
    <xf numFmtId="3" fontId="36" fillId="0" borderId="37" xfId="67" applyNumberFormat="1" applyFont="1" applyFill="1" applyBorder="1" applyAlignment="1">
      <alignment vertical="center"/>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169" fontId="36" fillId="0" borderId="43" xfId="67" applyNumberFormat="1" applyFont="1" applyFill="1" applyBorder="1" applyAlignment="1">
      <alignment vertical="center"/>
    </xf>
    <xf numFmtId="0" fontId="63" fillId="0" borderId="0" xfId="67" applyFont="1" applyFill="1" applyAlignment="1">
      <alignment vertical="center"/>
    </xf>
    <xf numFmtId="1" fontId="7" fillId="0" borderId="27" xfId="67" applyNumberFormat="1" applyFont="1" applyFill="1" applyBorder="1" applyAlignment="1">
      <alignment horizontal="center" vertical="center"/>
    </xf>
    <xf numFmtId="0" fontId="59" fillId="0" borderId="0" xfId="62" applyFont="1" applyFill="1" applyBorder="1"/>
    <xf numFmtId="10" fontId="36" fillId="0" borderId="1" xfId="67" applyNumberFormat="1" applyFont="1" applyFill="1" applyBorder="1" applyAlignment="1">
      <alignment vertical="center"/>
    </xf>
    <xf numFmtId="3" fontId="36" fillId="0" borderId="23" xfId="67" applyNumberFormat="1" applyFont="1" applyFill="1" applyBorder="1" applyAlignment="1">
      <alignment vertical="center"/>
    </xf>
    <xf numFmtId="1" fontId="11" fillId="0" borderId="27" xfId="67" applyNumberFormat="1" applyFont="1" applyFill="1" applyBorder="1" applyAlignment="1">
      <alignment horizontal="center" vertical="center"/>
    </xf>
    <xf numFmtId="3" fontId="40" fillId="0" borderId="1" xfId="67" applyNumberFormat="1" applyFont="1" applyFill="1" applyBorder="1" applyAlignment="1">
      <alignment vertical="center"/>
    </xf>
    <xf numFmtId="3" fontId="40" fillId="0" borderId="23" xfId="67" applyNumberFormat="1" applyFont="1" applyFill="1" applyBorder="1" applyAlignment="1">
      <alignment vertical="center"/>
    </xf>
    <xf numFmtId="3" fontId="64" fillId="0" borderId="0" xfId="67" applyNumberFormat="1" applyFont="1" applyFill="1" applyBorder="1" applyAlignment="1">
      <alignment horizontal="center" vertical="center"/>
    </xf>
    <xf numFmtId="0" fontId="65" fillId="0" borderId="0" xfId="62" applyFont="1" applyFill="1" applyBorder="1"/>
    <xf numFmtId="3" fontId="41" fillId="0" borderId="1" xfId="67" applyNumberFormat="1" applyFont="1" applyFill="1" applyBorder="1" applyAlignment="1">
      <alignment vertical="center"/>
    </xf>
    <xf numFmtId="0" fontId="11" fillId="0" borderId="0" xfId="67" applyFont="1" applyFill="1" applyAlignment="1">
      <alignment vertical="center"/>
    </xf>
    <xf numFmtId="3" fontId="41" fillId="0" borderId="23" xfId="67" applyNumberFormat="1" applyFont="1" applyFill="1" applyBorder="1" applyAlignment="1">
      <alignment vertical="center"/>
    </xf>
    <xf numFmtId="0" fontId="65" fillId="0" borderId="0" xfId="62" applyFont="1" applyFill="1"/>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173" fontId="7" fillId="0" borderId="0" xfId="67" applyNumberFormat="1" applyFont="1" applyFill="1" applyAlignment="1">
      <alignment vertical="center"/>
    </xf>
    <xf numFmtId="0" fontId="44" fillId="0" borderId="0" xfId="62"/>
    <xf numFmtId="0" fontId="59" fillId="0" borderId="0" xfId="62" applyFont="1"/>
    <xf numFmtId="0" fontId="59" fillId="0" borderId="0" xfId="62" applyFont="1" applyBorder="1"/>
    <xf numFmtId="0" fontId="59" fillId="0" borderId="1" xfId="62" applyFont="1" applyBorder="1"/>
    <xf numFmtId="10" fontId="59"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4" borderId="1" xfId="2"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7"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1" xfId="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 fillId="0" borderId="4" xfId="2" applyNumberFormat="1" applyFont="1" applyFill="1" applyBorder="1" applyAlignment="1">
      <alignment vertical="center" wrapText="1"/>
    </xf>
    <xf numFmtId="0" fontId="7" fillId="0" borderId="1" xfId="1" applyNumberFormat="1" applyFont="1" applyBorder="1" applyAlignment="1">
      <alignment vertical="center"/>
    </xf>
    <xf numFmtId="0" fontId="4" fillId="0" borderId="1" xfId="1" applyNumberFormat="1" applyFont="1" applyBorder="1" applyAlignment="1">
      <alignment horizontal="center" vertical="center"/>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1" fillId="0" borderId="0" xfId="1" applyFont="1" applyBorder="1"/>
    <xf numFmtId="0" fontId="42" fillId="0" borderId="47" xfId="2" applyFont="1" applyFill="1" applyBorder="1" applyAlignment="1">
      <alignment horizontal="center" vertical="center" wrapText="1"/>
    </xf>
    <xf numFmtId="0" fontId="11" fillId="0" borderId="47" xfId="2" applyFont="1" applyFill="1" applyBorder="1" applyAlignment="1">
      <alignment horizontal="center" vertical="center" wrapText="1"/>
    </xf>
    <xf numFmtId="2" fontId="40" fillId="0" borderId="30" xfId="2" applyNumberFormat="1" applyFont="1" applyFill="1" applyBorder="1" applyAlignment="1">
      <alignment horizontal="justify" vertical="top" wrapText="1"/>
    </xf>
    <xf numFmtId="14" fontId="40" fillId="0" borderId="35" xfId="2" applyNumberFormat="1" applyFont="1" applyFill="1" applyBorder="1" applyAlignment="1">
      <alignment horizontal="justify" vertical="top" wrapText="1"/>
    </xf>
    <xf numFmtId="2" fontId="11" fillId="0" borderId="1" xfId="0" applyNumberFormat="1" applyFont="1" applyFill="1" applyBorder="1" applyAlignment="1">
      <alignment horizontal="left" vertical="center"/>
    </xf>
    <xf numFmtId="0" fontId="11" fillId="24" borderId="1" xfId="1" applyFont="1" applyFill="1" applyBorder="1" applyAlignment="1">
      <alignment vertical="center" wrapText="1"/>
    </xf>
    <xf numFmtId="167" fontId="66" fillId="0" borderId="0" xfId="67" applyNumberFormat="1" applyFont="1" applyFill="1" applyBorder="1" applyAlignment="1">
      <alignment horizontal="center" vertical="center"/>
    </xf>
    <xf numFmtId="0" fontId="72" fillId="0" borderId="0" xfId="50" applyFont="1"/>
    <xf numFmtId="10" fontId="73" fillId="26" borderId="1" xfId="62" applyNumberFormat="1" applyFont="1" applyFill="1" applyBorder="1"/>
    <xf numFmtId="10" fontId="73" fillId="27" borderId="1" xfId="62" applyNumberFormat="1" applyFont="1" applyFill="1" applyBorder="1"/>
    <xf numFmtId="10" fontId="36" fillId="28" borderId="1" xfId="67" applyNumberFormat="1" applyFont="1" applyFill="1" applyBorder="1" applyAlignment="1">
      <alignment vertical="center"/>
    </xf>
    <xf numFmtId="0" fontId="59" fillId="28" borderId="1" xfId="62" applyFont="1" applyFill="1" applyBorder="1"/>
    <xf numFmtId="3" fontId="7" fillId="28" borderId="1" xfId="67" applyNumberFormat="1" applyFont="1" applyFill="1" applyBorder="1" applyAlignment="1">
      <alignment horizontal="right" vertical="center"/>
    </xf>
    <xf numFmtId="3" fontId="7" fillId="29" borderId="1" xfId="67" applyNumberFormat="1" applyFont="1" applyFill="1" applyBorder="1" applyAlignment="1">
      <alignment horizontal="right" vertical="center"/>
    </xf>
    <xf numFmtId="167" fontId="36" fillId="28" borderId="1" xfId="67" applyNumberFormat="1" applyFont="1" applyFill="1" applyBorder="1" applyAlignment="1">
      <alignment horizontal="right" vertical="center"/>
    </xf>
    <xf numFmtId="167" fontId="36" fillId="29" borderId="1" xfId="67" applyNumberFormat="1" applyFont="1" applyFill="1" applyBorder="1" applyAlignment="1">
      <alignment horizontal="right" vertical="center"/>
    </xf>
    <xf numFmtId="176" fontId="11" fillId="0" borderId="0" xfId="2" applyNumberFormat="1" applyFont="1" applyFill="1"/>
    <xf numFmtId="49" fontId="45" fillId="0" borderId="1" xfId="0" applyNumberFormat="1" applyFont="1" applyFill="1" applyBorder="1" applyAlignment="1">
      <alignment horizontal="center" vertical="center" wrapText="1"/>
    </xf>
    <xf numFmtId="0" fontId="45" fillId="0" borderId="48" xfId="49" applyFont="1" applyBorder="1" applyAlignment="1">
      <alignment horizontal="center" vertical="center" wrapText="1"/>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42" fillId="0" borderId="48" xfId="2" applyFont="1" applyFill="1" applyBorder="1" applyAlignment="1">
      <alignment horizontal="center" vertical="center" textRotation="90" wrapText="1"/>
    </xf>
    <xf numFmtId="175" fontId="42" fillId="0" borderId="48" xfId="2" applyNumberFormat="1" applyFont="1" applyBorder="1" applyAlignment="1">
      <alignment horizontal="center" vertical="center"/>
    </xf>
    <xf numFmtId="175" fontId="39" fillId="0" borderId="48" xfId="2" applyNumberFormat="1" applyFont="1" applyFill="1" applyBorder="1" applyAlignment="1">
      <alignment horizontal="center" vertical="center" wrapText="1"/>
    </xf>
    <xf numFmtId="167" fontId="36" fillId="0" borderId="0" xfId="49" applyNumberFormat="1" applyFont="1"/>
    <xf numFmtId="0" fontId="7" fillId="31" borderId="48" xfId="62" applyFont="1" applyFill="1" applyBorder="1" applyAlignment="1">
      <alignment horizontal="left" vertical="center" wrapText="1"/>
    </xf>
    <xf numFmtId="0" fontId="7" fillId="31" borderId="48" xfId="62" applyFont="1" applyFill="1" applyBorder="1" applyAlignment="1">
      <alignment horizontal="center" vertical="center" wrapText="1"/>
    </xf>
    <xf numFmtId="0" fontId="7" fillId="31" borderId="48" xfId="62" applyFont="1" applyFill="1" applyBorder="1" applyAlignment="1">
      <alignment horizontal="center" vertical="center"/>
    </xf>
    <xf numFmtId="0" fontId="11" fillId="0" borderId="48" xfId="62" applyFont="1" applyBorder="1" applyAlignment="1">
      <alignment horizontal="center" vertical="center"/>
    </xf>
    <xf numFmtId="0" fontId="7" fillId="0" borderId="48" xfId="1" applyFont="1" applyBorder="1" applyAlignment="1">
      <alignment vertical="center" wrapText="1"/>
    </xf>
    <xf numFmtId="2" fontId="7" fillId="0" borderId="48" xfId="1" applyNumberFormat="1" applyFont="1" applyBorder="1" applyAlignment="1">
      <alignment horizontal="left" vertical="center" wrapText="1"/>
    </xf>
    <xf numFmtId="0" fontId="11" fillId="31" borderId="48" xfId="41" applyFont="1" applyFill="1" applyBorder="1" applyAlignment="1">
      <alignment horizontal="center" vertical="center" wrapText="1"/>
    </xf>
    <xf numFmtId="14" fontId="11" fillId="31" borderId="48" xfId="41" applyNumberFormat="1" applyFont="1" applyFill="1" applyBorder="1" applyAlignment="1">
      <alignment horizontal="center" vertical="center" wrapText="1"/>
    </xf>
    <xf numFmtId="0" fontId="11" fillId="0" borderId="48" xfId="41" applyFont="1" applyBorder="1"/>
    <xf numFmtId="49" fontId="37" fillId="0" borderId="48" xfId="49" applyNumberFormat="1" applyFont="1" applyBorder="1" applyAlignment="1">
      <alignment horizontal="center" vertical="center" wrapText="1"/>
    </xf>
    <xf numFmtId="0" fontId="40" fillId="0" borderId="35" xfId="2" applyFont="1" applyBorder="1" applyAlignment="1">
      <alignment vertical="top" wrapText="1"/>
    </xf>
    <xf numFmtId="14" fontId="37" fillId="0" borderId="48" xfId="49" applyNumberFormat="1" applyFont="1" applyBorder="1" applyAlignment="1">
      <alignment horizontal="center" vertical="center" wrapText="1"/>
    </xf>
    <xf numFmtId="49" fontId="15" fillId="0" borderId="0" xfId="1" applyNumberFormat="1" applyFont="1"/>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38" fillId="0" borderId="0" xfId="67" applyNumberFormat="1" applyFont="1" applyFill="1" applyAlignment="1">
      <alignment vertical="center" wrapText="1"/>
    </xf>
    <xf numFmtId="49" fontId="7" fillId="0" borderId="0" xfId="67" applyNumberFormat="1" applyFont="1" applyFill="1" applyAlignment="1">
      <alignment vertical="center" wrapText="1"/>
    </xf>
    <xf numFmtId="49" fontId="38" fillId="0" borderId="0" xfId="67" applyNumberFormat="1" applyFont="1" applyFill="1" applyAlignment="1">
      <alignment horizontal="center" vertical="center" wrapText="1"/>
    </xf>
    <xf numFmtId="49" fontId="7" fillId="0" borderId="37" xfId="67" applyNumberFormat="1" applyFont="1" applyFill="1" applyBorder="1" applyAlignment="1">
      <alignment vertical="center" wrapText="1"/>
    </xf>
    <xf numFmtId="49" fontId="7" fillId="0" borderId="39" xfId="67" applyNumberFormat="1" applyFont="1" applyFill="1" applyBorder="1" applyAlignment="1">
      <alignment vertical="center" wrapText="1"/>
    </xf>
    <xf numFmtId="49" fontId="7" fillId="0" borderId="41" xfId="67" applyNumberFormat="1" applyFont="1" applyFill="1" applyBorder="1" applyAlignment="1">
      <alignment vertical="center" wrapText="1"/>
    </xf>
    <xf numFmtId="49" fontId="62" fillId="0" borderId="43" xfId="67" applyNumberFormat="1" applyFont="1" applyFill="1" applyBorder="1" applyAlignment="1">
      <alignment vertical="center" wrapText="1"/>
    </xf>
    <xf numFmtId="49" fontId="7" fillId="0" borderId="43" xfId="67" applyNumberFormat="1" applyFont="1" applyFill="1" applyBorder="1" applyAlignment="1">
      <alignment vertical="center" wrapText="1"/>
    </xf>
    <xf numFmtId="49" fontId="7" fillId="0" borderId="29" xfId="67" applyNumberFormat="1" applyFont="1" applyFill="1" applyBorder="1" applyAlignment="1">
      <alignment vertical="center" wrapText="1"/>
    </xf>
    <xf numFmtId="49" fontId="7" fillId="0" borderId="25" xfId="67" applyNumberFormat="1" applyFont="1" applyFill="1" applyBorder="1" applyAlignment="1">
      <alignment vertical="center" wrapText="1"/>
    </xf>
    <xf numFmtId="49" fontId="7" fillId="0" borderId="46" xfId="67" applyNumberFormat="1" applyFont="1" applyFill="1" applyBorder="1" applyAlignment="1">
      <alignment vertical="center" wrapText="1"/>
    </xf>
    <xf numFmtId="49" fontId="7" fillId="0" borderId="28" xfId="67" applyNumberFormat="1" applyFont="1" applyFill="1" applyBorder="1" applyAlignment="1">
      <alignment horizontal="left" vertical="center" wrapText="1"/>
    </xf>
    <xf numFmtId="49" fontId="7" fillId="0" borderId="26" xfId="67" applyNumberFormat="1" applyFont="1" applyFill="1" applyBorder="1" applyAlignment="1">
      <alignment vertical="center" wrapText="1"/>
    </xf>
    <xf numFmtId="49" fontId="7" fillId="0" borderId="24" xfId="67" applyNumberFormat="1" applyFont="1" applyFill="1" applyBorder="1" applyAlignment="1">
      <alignment vertical="center" wrapText="1"/>
    </xf>
    <xf numFmtId="49" fontId="41" fillId="0" borderId="28" xfId="67" applyNumberFormat="1" applyFont="1" applyFill="1" applyBorder="1" applyAlignment="1">
      <alignment vertical="center" wrapText="1"/>
    </xf>
    <xf numFmtId="49" fontId="11" fillId="0" borderId="26" xfId="67" applyNumberFormat="1" applyFont="1" applyFill="1" applyBorder="1" applyAlignment="1">
      <alignment vertical="center" wrapText="1"/>
    </xf>
    <xf numFmtId="49" fontId="11" fillId="0" borderId="24" xfId="67" applyNumberFormat="1" applyFont="1" applyFill="1" applyBorder="1" applyAlignment="1">
      <alignment vertical="center" wrapText="1"/>
    </xf>
    <xf numFmtId="49" fontId="64" fillId="0" borderId="0" xfId="67" applyNumberFormat="1" applyFont="1" applyFill="1" applyBorder="1" applyAlignment="1">
      <alignment vertical="center" wrapText="1"/>
    </xf>
    <xf numFmtId="49" fontId="41" fillId="0" borderId="26" xfId="67" applyNumberFormat="1" applyFont="1" applyFill="1" applyBorder="1" applyAlignment="1">
      <alignment vertical="center" wrapText="1"/>
    </xf>
    <xf numFmtId="49" fontId="11" fillId="0" borderId="26" xfId="67" applyNumberFormat="1" applyFont="1" applyFill="1" applyBorder="1" applyAlignment="1">
      <alignment horizontal="left" vertical="center" wrapText="1"/>
    </xf>
    <xf numFmtId="49" fontId="41" fillId="0" borderId="26" xfId="67" applyNumberFormat="1" applyFont="1" applyFill="1" applyBorder="1" applyAlignment="1">
      <alignment horizontal="left" vertical="center" wrapText="1"/>
    </xf>
    <xf numFmtId="49" fontId="41" fillId="0" borderId="24" xfId="67" applyNumberFormat="1" applyFont="1" applyFill="1" applyBorder="1" applyAlignment="1">
      <alignment horizontal="left" vertical="center" wrapText="1"/>
    </xf>
    <xf numFmtId="49" fontId="41" fillId="0" borderId="24" xfId="67" applyNumberFormat="1" applyFont="1" applyFill="1" applyBorder="1" applyAlignment="1">
      <alignment vertical="center" wrapText="1"/>
    </xf>
    <xf numFmtId="49" fontId="56" fillId="0" borderId="0" xfId="50" applyNumberFormat="1" applyFont="1" applyAlignment="1">
      <alignment wrapText="1"/>
    </xf>
    <xf numFmtId="49" fontId="56" fillId="0" borderId="0" xfId="50" applyNumberFormat="1" applyFont="1" applyAlignment="1"/>
    <xf numFmtId="49" fontId="59" fillId="0" borderId="0" xfId="62" applyNumberFormat="1" applyFont="1" applyAlignment="1">
      <alignment wrapText="1"/>
    </xf>
    <xf numFmtId="49" fontId="59" fillId="0" borderId="1" xfId="62" applyNumberFormat="1" applyFont="1" applyBorder="1" applyAlignment="1">
      <alignment wrapText="1"/>
    </xf>
    <xf numFmtId="49" fontId="7" fillId="0" borderId="0" xfId="67" applyNumberFormat="1" applyFont="1" applyFill="1" applyBorder="1" applyAlignment="1">
      <alignment vertical="center" wrapText="1"/>
    </xf>
    <xf numFmtId="49" fontId="44" fillId="0" borderId="0" xfId="62" applyNumberFormat="1" applyAlignment="1">
      <alignment wrapText="1"/>
    </xf>
    <xf numFmtId="2" fontId="39" fillId="0" borderId="48" xfId="2" applyNumberFormat="1" applyFont="1" applyFill="1" applyBorder="1" applyAlignment="1">
      <alignment horizontal="center" vertical="center" wrapText="1"/>
    </xf>
    <xf numFmtId="10" fontId="74" fillId="32" borderId="48" xfId="62" applyNumberFormat="1" applyFont="1" applyFill="1" applyBorder="1"/>
    <xf numFmtId="10" fontId="73" fillId="26" borderId="48"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42" fillId="0" borderId="0" xfId="50" applyFont="1" applyFill="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8" xfId="2" applyFont="1" applyFill="1" applyBorder="1" applyAlignment="1">
      <alignment horizontal="center" vertical="center" wrapText="1"/>
    </xf>
    <xf numFmtId="0" fontId="42" fillId="0" borderId="0" xfId="2" applyFont="1" applyFill="1" applyAlignment="1">
      <alignment horizontal="center" vertical="top" wrapText="1"/>
    </xf>
    <xf numFmtId="0" fontId="70" fillId="0" borderId="0" xfId="1" applyFont="1" applyAlignment="1">
      <alignment horizontal="center" vertical="center" wrapText="1"/>
    </xf>
    <xf numFmtId="0" fontId="11" fillId="0" borderId="0" xfId="1" applyFont="1" applyAlignment="1">
      <alignment horizontal="center" vertical="center"/>
    </xf>
    <xf numFmtId="0" fontId="4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8" xfId="2" applyFont="1" applyBorder="1" applyAlignment="1">
      <alignment horizontal="center" vertical="center"/>
    </xf>
    <xf numFmtId="0" fontId="39" fillId="0" borderId="4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2-42C2-B1F1-0ADB6350BF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2-42C2-B1F1-0ADB6350BF87}"/>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86"/>
          <c:y val="1.8908667544961549E-2"/>
        </c:manualLayout>
      </c:layout>
      <c:overlay val="0"/>
      <c:spPr>
        <a:noFill/>
        <a:ln w="25400">
          <a:noFill/>
        </a:ln>
      </c:spPr>
    </c:title>
    <c:autoTitleDeleted val="0"/>
    <c:plotArea>
      <c:layout>
        <c:manualLayout>
          <c:layoutTarget val="inner"/>
          <c:xMode val="edge"/>
          <c:yMode val="edge"/>
          <c:x val="7.4119120523665691E-2"/>
          <c:y val="0.10288107189216769"/>
          <c:w val="0.92466640522146759"/>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-19140076.751030888</c:v>
                </c:pt>
                <c:pt idx="1">
                  <c:v>-190722.42339539662</c:v>
                </c:pt>
                <c:pt idx="2">
                  <c:v>-174603.8543264514</c:v>
                </c:pt>
                <c:pt idx="3">
                  <c:v>-159847.51767991905</c:v>
                </c:pt>
                <c:pt idx="4">
                  <c:v>-146338.28678638281</c:v>
                </c:pt>
                <c:pt idx="5">
                  <c:v>-133970.76470374144</c:v>
                </c:pt>
                <c:pt idx="6">
                  <c:v>-122648.46192647515</c:v>
                </c:pt>
                <c:pt idx="7">
                  <c:v>-112283.04358935943</c:v>
                </c:pt>
                <c:pt idx="8">
                  <c:v>-102793.64029243089</c:v>
                </c:pt>
                <c:pt idx="9">
                  <c:v>-94106.217170363685</c:v>
                </c:pt>
                <c:pt idx="10">
                  <c:v>-86152.996283834858</c:v>
                </c:pt>
              </c:numCache>
            </c:numRef>
          </c:val>
          <c:smooth val="0"/>
          <c:extLst>
            <c:ext xmlns:c16="http://schemas.microsoft.com/office/drawing/2014/chart" uri="{C3380CC4-5D6E-409C-BE32-E72D297353CC}">
              <c16:uniqueId val="{00000000-A490-4720-A75A-1E8AD64304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-19140076.751030888</c:v>
                </c:pt>
                <c:pt idx="1">
                  <c:v>-19330799.174426284</c:v>
                </c:pt>
                <c:pt idx="2">
                  <c:v>-19505403.028752737</c:v>
                </c:pt>
                <c:pt idx="3">
                  <c:v>-19665250.546432655</c:v>
                </c:pt>
                <c:pt idx="4">
                  <c:v>-19811588.833219036</c:v>
                </c:pt>
                <c:pt idx="5">
                  <c:v>-19945559.59792278</c:v>
                </c:pt>
                <c:pt idx="6">
                  <c:v>-20068208.059849255</c:v>
                </c:pt>
                <c:pt idx="7">
                  <c:v>-20180491.103438616</c:v>
                </c:pt>
                <c:pt idx="8">
                  <c:v>-20283284.743731048</c:v>
                </c:pt>
                <c:pt idx="9">
                  <c:v>-20377390.960901413</c:v>
                </c:pt>
                <c:pt idx="10">
                  <c:v>-20463543.95718525</c:v>
                </c:pt>
              </c:numCache>
            </c:numRef>
          </c:val>
          <c:smooth val="0"/>
          <c:extLst>
            <c:ext xmlns:c16="http://schemas.microsoft.com/office/drawing/2014/chart" uri="{C3380CC4-5D6E-409C-BE32-E72D297353CC}">
              <c16:uniqueId val="{00000001-A490-4720-A75A-1E8AD64304B0}"/>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42"/>
          <c:h val="6.694862692050968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31274B7B-183E-4EA8-8DCA-31D7CC5FBD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20&#1082;&#1086;&#1088;%202024\&#1055;&#1072;&#1089;&#1087;&#1086;&#1088;&#1090;&#1072;\N_99-&#1054;&#1058;-2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A6" sqref="A6"/>
    </sheetView>
  </sheetViews>
  <sheetFormatPr defaultColWidth="9.140625"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5" customFormat="1" ht="18.75" customHeight="1" x14ac:dyDescent="0.2">
      <c r="A1" s="201"/>
      <c r="C1" s="202" t="s">
        <v>66</v>
      </c>
    </row>
    <row r="2" spans="1:22" s="15" customFormat="1" ht="18.75" customHeight="1" x14ac:dyDescent="0.3">
      <c r="A2" s="201"/>
      <c r="C2" s="203" t="s">
        <v>8</v>
      </c>
    </row>
    <row r="3" spans="1:22" s="15" customFormat="1" ht="18.75" x14ac:dyDescent="0.3">
      <c r="A3" s="204"/>
      <c r="C3" s="203" t="s">
        <v>65</v>
      </c>
    </row>
    <row r="4" spans="1:22" s="15" customFormat="1" ht="18.75" x14ac:dyDescent="0.3">
      <c r="A4" s="204"/>
      <c r="H4" s="203"/>
    </row>
    <row r="5" spans="1:22" s="15" customFormat="1" ht="15.75" x14ac:dyDescent="0.25">
      <c r="A5" s="339" t="s">
        <v>598</v>
      </c>
      <c r="B5" s="339"/>
      <c r="C5" s="339"/>
      <c r="D5" s="149"/>
      <c r="E5" s="149"/>
      <c r="F5" s="149"/>
      <c r="G5" s="149"/>
      <c r="H5" s="149"/>
      <c r="I5" s="149"/>
      <c r="J5" s="149"/>
    </row>
    <row r="6" spans="1:22" s="15" customFormat="1" ht="18.75" x14ac:dyDescent="0.3">
      <c r="A6" s="204"/>
      <c r="H6" s="203"/>
    </row>
    <row r="7" spans="1:22" s="15" customFormat="1" ht="18.75" x14ac:dyDescent="0.2">
      <c r="A7" s="343" t="s">
        <v>7</v>
      </c>
      <c r="B7" s="343"/>
      <c r="C7" s="343"/>
      <c r="D7" s="205"/>
      <c r="E7" s="205"/>
      <c r="F7" s="205"/>
      <c r="G7" s="205"/>
      <c r="H7" s="205"/>
      <c r="I7" s="205"/>
      <c r="J7" s="205"/>
      <c r="K7" s="205"/>
      <c r="L7" s="205"/>
      <c r="M7" s="205"/>
      <c r="N7" s="205"/>
      <c r="O7" s="205"/>
      <c r="P7" s="205"/>
      <c r="Q7" s="205"/>
      <c r="R7" s="205"/>
      <c r="S7" s="205"/>
      <c r="T7" s="205"/>
      <c r="U7" s="205"/>
      <c r="V7" s="205"/>
    </row>
    <row r="8" spans="1:22" s="15"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5" customFormat="1" ht="18.75" x14ac:dyDescent="0.2">
      <c r="A9" s="344" t="s">
        <v>551</v>
      </c>
      <c r="B9" s="344"/>
      <c r="C9" s="344"/>
      <c r="D9" s="207"/>
      <c r="E9" s="207"/>
      <c r="F9" s="207"/>
      <c r="G9" s="207"/>
      <c r="H9" s="207"/>
      <c r="I9" s="205"/>
      <c r="J9" s="205"/>
      <c r="K9" s="205"/>
      <c r="L9" s="205"/>
      <c r="M9" s="205"/>
      <c r="N9" s="205"/>
      <c r="O9" s="205"/>
      <c r="P9" s="205"/>
      <c r="Q9" s="205"/>
      <c r="R9" s="205"/>
      <c r="S9" s="205"/>
      <c r="T9" s="205"/>
      <c r="U9" s="205"/>
      <c r="V9" s="205"/>
    </row>
    <row r="10" spans="1:22" s="15" customFormat="1" ht="18.75" x14ac:dyDescent="0.2">
      <c r="A10" s="340" t="s">
        <v>6</v>
      </c>
      <c r="B10" s="340"/>
      <c r="C10" s="340"/>
      <c r="D10" s="208"/>
      <c r="E10" s="208"/>
      <c r="F10" s="208"/>
      <c r="G10" s="208"/>
      <c r="H10" s="208"/>
      <c r="I10" s="205"/>
      <c r="J10" s="205"/>
      <c r="K10" s="205"/>
      <c r="L10" s="205"/>
      <c r="M10" s="205"/>
      <c r="N10" s="205"/>
      <c r="O10" s="205"/>
      <c r="P10" s="205"/>
      <c r="Q10" s="205"/>
      <c r="R10" s="205"/>
      <c r="S10" s="205"/>
      <c r="T10" s="205"/>
      <c r="U10" s="205"/>
      <c r="V10" s="205"/>
    </row>
    <row r="11" spans="1:22" s="15"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5" customFormat="1" ht="18.75" x14ac:dyDescent="0.2">
      <c r="A12" s="343" t="s">
        <v>572</v>
      </c>
      <c r="B12" s="343"/>
      <c r="C12" s="343"/>
      <c r="D12" s="207"/>
      <c r="E12" s="207"/>
      <c r="F12" s="207"/>
      <c r="G12" s="207"/>
      <c r="H12" s="207"/>
      <c r="I12" s="205"/>
      <c r="J12" s="205"/>
      <c r="K12" s="205"/>
      <c r="L12" s="205"/>
      <c r="M12" s="205"/>
      <c r="N12" s="205"/>
      <c r="O12" s="205"/>
      <c r="P12" s="205"/>
      <c r="Q12" s="205"/>
      <c r="R12" s="205"/>
      <c r="S12" s="205"/>
      <c r="T12" s="205"/>
      <c r="U12" s="205"/>
      <c r="V12" s="205"/>
    </row>
    <row r="13" spans="1:22" s="15" customFormat="1" ht="18.75" x14ac:dyDescent="0.2">
      <c r="A13" s="340" t="s">
        <v>5</v>
      </c>
      <c r="B13" s="340"/>
      <c r="C13" s="340"/>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65.25" customHeight="1" x14ac:dyDescent="0.2">
      <c r="A15" s="345" t="s">
        <v>573</v>
      </c>
      <c r="B15" s="345"/>
      <c r="C15" s="345"/>
      <c r="D15" s="207"/>
      <c r="E15" s="207"/>
      <c r="F15" s="207"/>
      <c r="G15" s="207"/>
      <c r="H15" s="207"/>
      <c r="I15" s="207"/>
      <c r="J15" s="207"/>
      <c r="K15" s="207"/>
      <c r="L15" s="207"/>
      <c r="M15" s="207"/>
      <c r="N15" s="207"/>
      <c r="O15" s="207"/>
      <c r="P15" s="207"/>
      <c r="Q15" s="207"/>
      <c r="R15" s="207"/>
      <c r="S15" s="207"/>
      <c r="T15" s="207"/>
      <c r="U15" s="207"/>
      <c r="V15" s="207"/>
    </row>
    <row r="16" spans="1:22" s="210" customFormat="1" ht="15" customHeight="1" x14ac:dyDescent="0.2">
      <c r="A16" s="340" t="s">
        <v>4</v>
      </c>
      <c r="B16" s="340"/>
      <c r="C16" s="340"/>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341" t="s">
        <v>507</v>
      </c>
      <c r="B18" s="342"/>
      <c r="C18" s="342"/>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4" t="s">
        <v>3</v>
      </c>
      <c r="B20" s="213" t="s">
        <v>64</v>
      </c>
      <c r="C20" s="214" t="s">
        <v>63</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9" customHeight="1" x14ac:dyDescent="0.2">
      <c r="A22" s="27" t="s">
        <v>62</v>
      </c>
      <c r="B22" s="217" t="s">
        <v>343</v>
      </c>
      <c r="C22" s="146" t="s">
        <v>541</v>
      </c>
      <c r="D22" s="215"/>
      <c r="E22" s="215"/>
      <c r="F22" s="215"/>
      <c r="G22" s="215"/>
      <c r="H22" s="215"/>
      <c r="I22" s="200"/>
      <c r="J22" s="200"/>
      <c r="K22" s="200"/>
      <c r="L22" s="200"/>
      <c r="M22" s="200"/>
      <c r="N22" s="200"/>
      <c r="O22" s="200"/>
      <c r="P22" s="200"/>
      <c r="Q22" s="200"/>
      <c r="R22" s="200"/>
      <c r="S22" s="200"/>
      <c r="T22" s="216"/>
      <c r="U22" s="216"/>
      <c r="V22" s="216"/>
    </row>
    <row r="23" spans="1:22" s="210" customFormat="1" ht="41.25" customHeight="1" x14ac:dyDescent="0.2">
      <c r="A23" s="27" t="s">
        <v>61</v>
      </c>
      <c r="B23" s="35" t="s">
        <v>544</v>
      </c>
      <c r="C23" s="146" t="s">
        <v>559</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336"/>
      <c r="B24" s="337"/>
      <c r="C24" s="338"/>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7" t="s">
        <v>60</v>
      </c>
      <c r="B25" s="146" t="s">
        <v>456</v>
      </c>
      <c r="C25" s="34" t="s">
        <v>546</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7" t="s">
        <v>59</v>
      </c>
      <c r="B26" s="146" t="s">
        <v>72</v>
      </c>
      <c r="C26" s="34" t="s">
        <v>525</v>
      </c>
      <c r="D26" s="215"/>
      <c r="E26" s="215"/>
      <c r="F26" s="215"/>
      <c r="G26" s="215"/>
      <c r="H26" s="200"/>
      <c r="I26" s="200"/>
      <c r="J26" s="200"/>
      <c r="K26" s="200"/>
      <c r="L26" s="200"/>
      <c r="M26" s="200"/>
      <c r="N26" s="200"/>
      <c r="O26" s="200"/>
      <c r="P26" s="200"/>
      <c r="Q26" s="200"/>
      <c r="R26" s="200"/>
      <c r="S26" s="216"/>
      <c r="T26" s="216"/>
      <c r="U26" s="216"/>
      <c r="V26" s="216"/>
    </row>
    <row r="27" spans="1:22" s="210" customFormat="1" ht="47.25" x14ac:dyDescent="0.25">
      <c r="A27" s="27" t="s">
        <v>57</v>
      </c>
      <c r="B27" s="146" t="s">
        <v>71</v>
      </c>
      <c r="C27" s="34" t="s">
        <v>597</v>
      </c>
      <c r="D27" s="215"/>
      <c r="E27" s="215"/>
      <c r="F27" s="246"/>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7" t="s">
        <v>56</v>
      </c>
      <c r="B28" s="146" t="s">
        <v>457</v>
      </c>
      <c r="C28" s="34" t="s">
        <v>526</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7" t="s">
        <v>54</v>
      </c>
      <c r="B29" s="146" t="s">
        <v>458</v>
      </c>
      <c r="C29" s="34" t="s">
        <v>526</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7" t="s">
        <v>52</v>
      </c>
      <c r="B30" s="146" t="s">
        <v>459</v>
      </c>
      <c r="C30" s="34" t="s">
        <v>526</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7" t="s">
        <v>70</v>
      </c>
      <c r="B31" s="146" t="s">
        <v>460</v>
      </c>
      <c r="C31" s="34" t="s">
        <v>526</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7" t="s">
        <v>68</v>
      </c>
      <c r="B32" s="146" t="s">
        <v>461</v>
      </c>
      <c r="C32" s="34" t="s">
        <v>526</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7" t="s">
        <v>67</v>
      </c>
      <c r="B33" s="146" t="s">
        <v>462</v>
      </c>
      <c r="C33" s="34" t="s">
        <v>545</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7" t="s">
        <v>476</v>
      </c>
      <c r="B34" s="146" t="s">
        <v>463</v>
      </c>
      <c r="C34" s="34" t="s">
        <v>526</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7" t="s">
        <v>466</v>
      </c>
      <c r="B35" s="146" t="s">
        <v>69</v>
      </c>
      <c r="C35" s="34" t="s">
        <v>526</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7" t="s">
        <v>477</v>
      </c>
      <c r="B36" s="146" t="s">
        <v>464</v>
      </c>
      <c r="C36" s="34" t="s">
        <v>526</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7" t="s">
        <v>467</v>
      </c>
      <c r="B37" s="146" t="s">
        <v>465</v>
      </c>
      <c r="C37" s="34" t="s">
        <v>587</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7" t="s">
        <v>478</v>
      </c>
      <c r="B38" s="146" t="s">
        <v>225</v>
      </c>
      <c r="C38" s="34" t="s">
        <v>526</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336"/>
      <c r="B39" s="337"/>
      <c r="C39" s="338"/>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7" t="s">
        <v>468</v>
      </c>
      <c r="B40" s="146" t="s">
        <v>520</v>
      </c>
      <c r="C40" s="34"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Фтз=24,49 млн.руб.</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7" t="s">
        <v>479</v>
      </c>
      <c r="B41" s="146" t="s">
        <v>502</v>
      </c>
      <c r="C41" s="34" t="s">
        <v>526</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7" t="s">
        <v>469</v>
      </c>
      <c r="B42" s="146" t="s">
        <v>517</v>
      </c>
      <c r="C42" s="34" t="s">
        <v>526</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7" t="s">
        <v>482</v>
      </c>
      <c r="B43" s="146" t="s">
        <v>483</v>
      </c>
      <c r="C43" s="34" t="s">
        <v>550</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7" t="s">
        <v>470</v>
      </c>
      <c r="B44" s="146" t="s">
        <v>508</v>
      </c>
      <c r="C44" s="34" t="s">
        <v>527</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7" t="s">
        <v>503</v>
      </c>
      <c r="B45" s="146" t="s">
        <v>509</v>
      </c>
      <c r="C45" s="34" t="s">
        <v>528</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7" t="s">
        <v>471</v>
      </c>
      <c r="B46" s="146" t="s">
        <v>510</v>
      </c>
      <c r="C46" s="34" t="s">
        <v>528</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336"/>
      <c r="B47" s="337"/>
      <c r="C47" s="338"/>
      <c r="D47" s="218"/>
      <c r="E47" s="218"/>
      <c r="F47" s="218"/>
      <c r="G47" s="218"/>
      <c r="H47" s="218"/>
      <c r="I47" s="218"/>
      <c r="J47" s="218"/>
      <c r="K47" s="218"/>
      <c r="L47" s="218"/>
      <c r="M47" s="218"/>
      <c r="N47" s="218"/>
      <c r="O47" s="218"/>
      <c r="P47" s="218"/>
      <c r="Q47" s="218"/>
      <c r="R47" s="218"/>
      <c r="S47" s="218"/>
      <c r="T47" s="218"/>
      <c r="U47" s="218"/>
      <c r="V47" s="218"/>
    </row>
    <row r="48" spans="1:22" ht="69.75" customHeight="1" x14ac:dyDescent="0.25">
      <c r="A48" s="27" t="s">
        <v>504</v>
      </c>
      <c r="B48" s="146" t="s">
        <v>518</v>
      </c>
      <c r="C48" s="265" t="str">
        <f>CONCATENATE(ROUND('6.2. Паспорт фин осв ввод'!AC24,2)," млн рублей")</f>
        <v>24,49 млн рублей</v>
      </c>
      <c r="D48" s="218"/>
      <c r="E48" s="218"/>
      <c r="F48" s="218"/>
      <c r="G48" s="218"/>
      <c r="H48" s="218"/>
      <c r="I48" s="218"/>
      <c r="J48" s="218"/>
      <c r="K48" s="218"/>
      <c r="L48" s="218"/>
      <c r="M48" s="218"/>
      <c r="N48" s="218"/>
      <c r="O48" s="218"/>
      <c r="P48" s="218"/>
      <c r="Q48" s="218"/>
      <c r="R48" s="218"/>
      <c r="S48" s="218"/>
      <c r="T48" s="218"/>
      <c r="U48" s="218"/>
      <c r="V48" s="218"/>
    </row>
    <row r="49" spans="1:22" ht="69.75" customHeight="1" x14ac:dyDescent="0.25">
      <c r="A49" s="27" t="s">
        <v>472</v>
      </c>
      <c r="B49" s="146" t="s">
        <v>519</v>
      </c>
      <c r="C49" s="265" t="str">
        <f>CONCATENATE(ROUND('6.2. Паспорт фин осв ввод'!AC30,2)," млн рублей")</f>
        <v>20,41 млн рублей</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0" zoomScale="80" zoomScaleSheetLayoutView="80" workbookViewId="0">
      <selection activeCell="D37" sqref="D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row>
    <row r="5" spans="1:28" s="11" customFormat="1" ht="15.75" x14ac:dyDescent="0.2">
      <c r="A5" s="16"/>
    </row>
    <row r="6" spans="1:28" s="11" customFormat="1" ht="18.75" x14ac:dyDescent="0.2">
      <c r="A6" s="347" t="s">
        <v>7</v>
      </c>
      <c r="B6" s="347"/>
      <c r="C6" s="347"/>
      <c r="D6" s="347"/>
      <c r="E6" s="347"/>
      <c r="F6" s="347"/>
      <c r="G6" s="347"/>
      <c r="H6" s="347"/>
      <c r="I6" s="347"/>
      <c r="J6" s="347"/>
      <c r="K6" s="347"/>
      <c r="L6" s="347"/>
      <c r="M6" s="347"/>
      <c r="N6" s="347"/>
      <c r="O6" s="347"/>
      <c r="P6" s="347"/>
      <c r="Q6" s="347"/>
      <c r="R6" s="347"/>
      <c r="S6" s="347"/>
      <c r="T6" s="12"/>
      <c r="U6" s="12"/>
      <c r="V6" s="12"/>
      <c r="W6" s="12"/>
      <c r="X6" s="12"/>
      <c r="Y6" s="12"/>
      <c r="Z6" s="12"/>
      <c r="AA6" s="12"/>
      <c r="AB6" s="12"/>
    </row>
    <row r="7" spans="1:28" s="11" customFormat="1" ht="18.75" x14ac:dyDescent="0.2">
      <c r="A7" s="347"/>
      <c r="B7" s="347"/>
      <c r="C7" s="347"/>
      <c r="D7" s="347"/>
      <c r="E7" s="347"/>
      <c r="F7" s="347"/>
      <c r="G7" s="347"/>
      <c r="H7" s="347"/>
      <c r="I7" s="347"/>
      <c r="J7" s="347"/>
      <c r="K7" s="347"/>
      <c r="L7" s="347"/>
      <c r="M7" s="347"/>
      <c r="N7" s="347"/>
      <c r="O7" s="347"/>
      <c r="P7" s="347"/>
      <c r="Q7" s="347"/>
      <c r="R7" s="347"/>
      <c r="S7" s="347"/>
      <c r="T7" s="12"/>
      <c r="U7" s="12"/>
      <c r="V7" s="12"/>
      <c r="W7" s="12"/>
      <c r="X7" s="12"/>
      <c r="Y7" s="12"/>
      <c r="Z7" s="12"/>
      <c r="AA7" s="12"/>
      <c r="AB7" s="12"/>
    </row>
    <row r="8" spans="1:28" s="11" customFormat="1" ht="18.75" x14ac:dyDescent="0.2">
      <c r="A8" s="348" t="str">
        <f>'1. паспорт местоположение'!A9:C9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12"/>
      <c r="U8" s="12"/>
      <c r="V8" s="12"/>
      <c r="W8" s="12"/>
      <c r="X8" s="12"/>
      <c r="Y8" s="12"/>
      <c r="Z8" s="12"/>
      <c r="AA8" s="12"/>
      <c r="AB8" s="12"/>
    </row>
    <row r="9" spans="1:28" s="11" customFormat="1" ht="18.75" x14ac:dyDescent="0.2">
      <c r="A9" s="352" t="s">
        <v>6</v>
      </c>
      <c r="B9" s="352"/>
      <c r="C9" s="352"/>
      <c r="D9" s="352"/>
      <c r="E9" s="352"/>
      <c r="F9" s="352"/>
      <c r="G9" s="352"/>
      <c r="H9" s="352"/>
      <c r="I9" s="352"/>
      <c r="J9" s="352"/>
      <c r="K9" s="352"/>
      <c r="L9" s="352"/>
      <c r="M9" s="352"/>
      <c r="N9" s="352"/>
      <c r="O9" s="352"/>
      <c r="P9" s="352"/>
      <c r="Q9" s="352"/>
      <c r="R9" s="352"/>
      <c r="S9" s="352"/>
      <c r="T9" s="12"/>
      <c r="U9" s="12"/>
      <c r="V9" s="12"/>
      <c r="W9" s="12"/>
      <c r="X9" s="12"/>
      <c r="Y9" s="12"/>
      <c r="Z9" s="12"/>
      <c r="AA9" s="12"/>
      <c r="AB9" s="12"/>
    </row>
    <row r="10" spans="1:28" s="11" customFormat="1" ht="18.75" x14ac:dyDescent="0.2">
      <c r="A10" s="347"/>
      <c r="B10" s="347"/>
      <c r="C10" s="347"/>
      <c r="D10" s="347"/>
      <c r="E10" s="347"/>
      <c r="F10" s="347"/>
      <c r="G10" s="347"/>
      <c r="H10" s="347"/>
      <c r="I10" s="347"/>
      <c r="J10" s="347"/>
      <c r="K10" s="347"/>
      <c r="L10" s="347"/>
      <c r="M10" s="347"/>
      <c r="N10" s="347"/>
      <c r="O10" s="347"/>
      <c r="P10" s="347"/>
      <c r="Q10" s="347"/>
      <c r="R10" s="347"/>
      <c r="S10" s="347"/>
      <c r="T10" s="12"/>
      <c r="U10" s="12"/>
      <c r="V10" s="12"/>
      <c r="W10" s="12"/>
      <c r="X10" s="12"/>
      <c r="Y10" s="12"/>
      <c r="Z10" s="12"/>
      <c r="AA10" s="12"/>
      <c r="AB10" s="12"/>
    </row>
    <row r="11" spans="1:28" s="11" customFormat="1" ht="18.75" x14ac:dyDescent="0.2">
      <c r="A11" s="348" t="str">
        <f>'1. паспорт местоположение'!A12:C12</f>
        <v>P_24-1374</v>
      </c>
      <c r="B11" s="348"/>
      <c r="C11" s="348"/>
      <c r="D11" s="348"/>
      <c r="E11" s="348"/>
      <c r="F11" s="348"/>
      <c r="G11" s="348"/>
      <c r="H11" s="348"/>
      <c r="I11" s="348"/>
      <c r="J11" s="348"/>
      <c r="K11" s="348"/>
      <c r="L11" s="348"/>
      <c r="M11" s="348"/>
      <c r="N11" s="348"/>
      <c r="O11" s="348"/>
      <c r="P11" s="348"/>
      <c r="Q11" s="348"/>
      <c r="R11" s="348"/>
      <c r="S11" s="348"/>
      <c r="T11" s="12"/>
      <c r="U11" s="12"/>
      <c r="V11" s="12"/>
      <c r="W11" s="12"/>
      <c r="X11" s="12"/>
      <c r="Y11" s="12"/>
      <c r="Z11" s="12"/>
      <c r="AA11" s="12"/>
      <c r="AB11" s="12"/>
    </row>
    <row r="12" spans="1:28" s="11" customFormat="1" ht="18.75" x14ac:dyDescent="0.2">
      <c r="A12" s="352" t="s">
        <v>5</v>
      </c>
      <c r="B12" s="352"/>
      <c r="C12" s="352"/>
      <c r="D12" s="352"/>
      <c r="E12" s="352"/>
      <c r="F12" s="352"/>
      <c r="G12" s="352"/>
      <c r="H12" s="352"/>
      <c r="I12" s="352"/>
      <c r="J12" s="352"/>
      <c r="K12" s="352"/>
      <c r="L12" s="352"/>
      <c r="M12" s="352"/>
      <c r="N12" s="352"/>
      <c r="O12" s="352"/>
      <c r="P12" s="352"/>
      <c r="Q12" s="352"/>
      <c r="R12" s="352"/>
      <c r="S12" s="352"/>
      <c r="T12" s="12"/>
      <c r="U12" s="12"/>
      <c r="V12" s="12"/>
      <c r="W12" s="12"/>
      <c r="X12" s="12"/>
      <c r="Y12" s="12"/>
      <c r="Z12" s="12"/>
      <c r="AA12" s="12"/>
      <c r="AB12" s="12"/>
    </row>
    <row r="13" spans="1:28" s="8"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9"/>
      <c r="U13" s="9"/>
      <c r="V13" s="9"/>
      <c r="W13" s="9"/>
      <c r="X13" s="9"/>
      <c r="Y13" s="9"/>
      <c r="Z13" s="9"/>
      <c r="AA13" s="9"/>
      <c r="AB13" s="9"/>
    </row>
    <row r="14" spans="1:28" s="3" customFormat="1" ht="45" customHeight="1" x14ac:dyDescent="0.2">
      <c r="A14" s="354" t="str">
        <f>'1. паспорт местоположение'!A15:C15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4" s="354"/>
      <c r="C14" s="354"/>
      <c r="D14" s="354"/>
      <c r="E14" s="354"/>
      <c r="F14" s="354"/>
      <c r="G14" s="354"/>
      <c r="H14" s="354"/>
      <c r="I14" s="354"/>
      <c r="J14" s="354"/>
      <c r="K14" s="354"/>
      <c r="L14" s="354"/>
      <c r="M14" s="354"/>
      <c r="N14" s="354"/>
      <c r="O14" s="354"/>
      <c r="P14" s="354"/>
      <c r="Q14" s="354"/>
      <c r="R14" s="354"/>
      <c r="S14" s="354"/>
      <c r="T14" s="7"/>
      <c r="U14" s="7"/>
      <c r="V14" s="7"/>
      <c r="W14" s="7"/>
      <c r="X14" s="7"/>
      <c r="Y14" s="7"/>
      <c r="Z14" s="7"/>
      <c r="AA14" s="7"/>
      <c r="AB14" s="7"/>
    </row>
    <row r="15" spans="1:28" s="3" customFormat="1" ht="15" customHeight="1" x14ac:dyDescent="0.2">
      <c r="A15" s="352" t="s">
        <v>4</v>
      </c>
      <c r="B15" s="352"/>
      <c r="C15" s="352"/>
      <c r="D15" s="352"/>
      <c r="E15" s="352"/>
      <c r="F15" s="352"/>
      <c r="G15" s="352"/>
      <c r="H15" s="352"/>
      <c r="I15" s="352"/>
      <c r="J15" s="352"/>
      <c r="K15" s="352"/>
      <c r="L15" s="352"/>
      <c r="M15" s="352"/>
      <c r="N15" s="352"/>
      <c r="O15" s="352"/>
      <c r="P15" s="352"/>
      <c r="Q15" s="352"/>
      <c r="R15" s="352"/>
      <c r="S15" s="352"/>
      <c r="T15" s="5"/>
      <c r="U15" s="5"/>
      <c r="V15" s="5"/>
      <c r="W15" s="5"/>
      <c r="X15" s="5"/>
      <c r="Y15" s="5"/>
      <c r="Z15" s="5"/>
      <c r="AA15" s="5"/>
      <c r="AB15" s="5"/>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6" t="s">
        <v>481</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4"/>
      <c r="U18" s="4"/>
      <c r="V18" s="4"/>
      <c r="W18" s="4"/>
      <c r="X18" s="4"/>
      <c r="Y18" s="4"/>
    </row>
    <row r="19" spans="1:28" s="3" customFormat="1" ht="54" customHeight="1" x14ac:dyDescent="0.2">
      <c r="A19" s="346" t="s">
        <v>3</v>
      </c>
      <c r="B19" s="346" t="s">
        <v>94</v>
      </c>
      <c r="C19" s="349" t="s">
        <v>375</v>
      </c>
      <c r="D19" s="346" t="s">
        <v>374</v>
      </c>
      <c r="E19" s="346" t="s">
        <v>93</v>
      </c>
      <c r="F19" s="346" t="s">
        <v>92</v>
      </c>
      <c r="G19" s="346" t="s">
        <v>370</v>
      </c>
      <c r="H19" s="346" t="s">
        <v>91</v>
      </c>
      <c r="I19" s="346" t="s">
        <v>90</v>
      </c>
      <c r="J19" s="346" t="s">
        <v>89</v>
      </c>
      <c r="K19" s="346" t="s">
        <v>88</v>
      </c>
      <c r="L19" s="346" t="s">
        <v>87</v>
      </c>
      <c r="M19" s="346" t="s">
        <v>86</v>
      </c>
      <c r="N19" s="346" t="s">
        <v>85</v>
      </c>
      <c r="O19" s="346" t="s">
        <v>84</v>
      </c>
      <c r="P19" s="346" t="s">
        <v>83</v>
      </c>
      <c r="Q19" s="346" t="s">
        <v>373</v>
      </c>
      <c r="R19" s="346"/>
      <c r="S19" s="351" t="s">
        <v>475</v>
      </c>
      <c r="T19" s="4"/>
      <c r="U19" s="4"/>
      <c r="V19" s="4"/>
      <c r="W19" s="4"/>
      <c r="X19" s="4"/>
      <c r="Y19" s="4"/>
    </row>
    <row r="20" spans="1:28" s="3" customFormat="1" ht="180.75" customHeight="1" x14ac:dyDescent="0.2">
      <c r="A20" s="346"/>
      <c r="B20" s="346"/>
      <c r="C20" s="350"/>
      <c r="D20" s="346"/>
      <c r="E20" s="346"/>
      <c r="F20" s="346"/>
      <c r="G20" s="346"/>
      <c r="H20" s="346"/>
      <c r="I20" s="346"/>
      <c r="J20" s="346"/>
      <c r="K20" s="346"/>
      <c r="L20" s="346"/>
      <c r="M20" s="346"/>
      <c r="N20" s="346"/>
      <c r="O20" s="346"/>
      <c r="P20" s="346"/>
      <c r="Q20" s="39" t="s">
        <v>371</v>
      </c>
      <c r="R20" s="40" t="s">
        <v>372</v>
      </c>
      <c r="S20" s="351"/>
      <c r="T20" s="31"/>
      <c r="U20" s="31"/>
      <c r="V20" s="31"/>
      <c r="W20" s="31"/>
      <c r="X20" s="31"/>
      <c r="Y20" s="31"/>
      <c r="Z20" s="30"/>
      <c r="AA20" s="30"/>
      <c r="AB20" s="30"/>
    </row>
    <row r="21" spans="1:28" s="3" customFormat="1" ht="18.75" x14ac:dyDescent="0.2">
      <c r="A21" s="39">
        <v>1</v>
      </c>
      <c r="B21" s="43">
        <v>2</v>
      </c>
      <c r="C21" s="39">
        <v>3</v>
      </c>
      <c r="D21" s="43">
        <v>4</v>
      </c>
      <c r="E21" s="39">
        <v>5</v>
      </c>
      <c r="F21" s="43">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18.75" x14ac:dyDescent="0.2">
      <c r="A22" s="33" t="s">
        <v>369</v>
      </c>
      <c r="B22" s="33" t="s">
        <v>369</v>
      </c>
      <c r="C22" s="33" t="s">
        <v>369</v>
      </c>
      <c r="D22" s="33" t="s">
        <v>369</v>
      </c>
      <c r="E22" s="33" t="s">
        <v>369</v>
      </c>
      <c r="F22" s="33" t="s">
        <v>369</v>
      </c>
      <c r="G22" s="33" t="s">
        <v>369</v>
      </c>
      <c r="H22" s="33" t="s">
        <v>369</v>
      </c>
      <c r="I22" s="33" t="s">
        <v>369</v>
      </c>
      <c r="J22" s="33" t="s">
        <v>369</v>
      </c>
      <c r="K22" s="33" t="s">
        <v>369</v>
      </c>
      <c r="L22" s="33" t="s">
        <v>369</v>
      </c>
      <c r="M22" s="33" t="s">
        <v>369</v>
      </c>
      <c r="N22" s="33" t="s">
        <v>369</v>
      </c>
      <c r="O22" s="33" t="s">
        <v>369</v>
      </c>
      <c r="P22" s="33" t="s">
        <v>369</v>
      </c>
      <c r="Q22" s="33" t="s">
        <v>369</v>
      </c>
      <c r="R22" s="220" t="s">
        <v>369</v>
      </c>
      <c r="S22" s="220" t="s">
        <v>369</v>
      </c>
      <c r="T22" s="31"/>
      <c r="U22" s="31"/>
      <c r="V22" s="31"/>
      <c r="W22" s="31"/>
      <c r="X22" s="30"/>
      <c r="Y22" s="30"/>
      <c r="Z22" s="30"/>
      <c r="AA22" s="30"/>
      <c r="AB22" s="30"/>
    </row>
    <row r="23" spans="1:28" ht="20.25" customHeight="1" x14ac:dyDescent="0.25">
      <c r="A23" s="112"/>
      <c r="B23" s="43" t="s">
        <v>368</v>
      </c>
      <c r="C23" s="43"/>
      <c r="D23" s="43"/>
      <c r="E23" s="112" t="s">
        <v>369</v>
      </c>
      <c r="F23" s="112" t="s">
        <v>369</v>
      </c>
      <c r="G23" s="112" t="s">
        <v>369</v>
      </c>
      <c r="H23" s="112"/>
      <c r="I23" s="112"/>
      <c r="J23" s="112"/>
      <c r="K23" s="112"/>
      <c r="L23" s="112"/>
      <c r="M23" s="112"/>
      <c r="N23" s="112"/>
      <c r="O23" s="112"/>
      <c r="P23" s="112"/>
      <c r="Q23" s="113"/>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60" zoomScaleNormal="60" workbookViewId="0">
      <selection activeCell="O27" sqref="O27"/>
    </sheetView>
  </sheetViews>
  <sheetFormatPr defaultColWidth="10.7109375" defaultRowHeight="15.75" x14ac:dyDescent="0.25"/>
  <cols>
    <col min="1" max="1" width="9.5703125" style="46" customWidth="1"/>
    <col min="2" max="3" width="19.42578125" style="46" customWidth="1"/>
    <col min="4" max="4" width="20.140625" style="46" customWidth="1"/>
    <col min="5" max="5" width="11.140625" style="46" customWidth="1"/>
    <col min="6" max="6" width="22.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39" t="str">
        <f>'1. паспорт местоположение'!A5:C5</f>
        <v>Год раскрытия информации: 2026 год</v>
      </c>
      <c r="B6" s="339"/>
      <c r="C6" s="339"/>
      <c r="D6" s="339"/>
      <c r="E6" s="339"/>
      <c r="F6" s="339"/>
      <c r="G6" s="339"/>
      <c r="H6" s="339"/>
      <c r="I6" s="339"/>
      <c r="J6" s="339"/>
      <c r="K6" s="339"/>
      <c r="L6" s="339"/>
      <c r="M6" s="339"/>
      <c r="N6" s="339"/>
      <c r="O6" s="339"/>
      <c r="P6" s="339"/>
      <c r="Q6" s="339"/>
      <c r="R6" s="339"/>
      <c r="S6" s="339"/>
      <c r="T6" s="339"/>
    </row>
    <row r="7" spans="1:20" s="11" customFormat="1" x14ac:dyDescent="0.2">
      <c r="A7" s="16"/>
      <c r="H7" s="15"/>
    </row>
    <row r="8" spans="1:20" s="11" customFormat="1" ht="18.75" x14ac:dyDescent="0.2">
      <c r="A8" s="347" t="s">
        <v>7</v>
      </c>
      <c r="B8" s="347"/>
      <c r="C8" s="347"/>
      <c r="D8" s="347"/>
      <c r="E8" s="347"/>
      <c r="F8" s="347"/>
      <c r="G8" s="347"/>
      <c r="H8" s="347"/>
      <c r="I8" s="347"/>
      <c r="J8" s="347"/>
      <c r="K8" s="347"/>
      <c r="L8" s="347"/>
      <c r="M8" s="347"/>
      <c r="N8" s="347"/>
      <c r="O8" s="347"/>
      <c r="P8" s="347"/>
      <c r="Q8" s="347"/>
      <c r="R8" s="347"/>
      <c r="S8" s="347"/>
      <c r="T8" s="347"/>
    </row>
    <row r="9" spans="1:20" s="11"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1" customFormat="1" ht="18.75" customHeight="1" x14ac:dyDescent="0.2">
      <c r="A10" s="348" t="str">
        <f>'1. паспорт местоположение'!A9:C9</f>
        <v>Акционерное общество "Россети Янтарь" ДЗО  ПАО "Россети"</v>
      </c>
      <c r="B10" s="348"/>
      <c r="C10" s="348"/>
      <c r="D10" s="348"/>
      <c r="E10" s="348"/>
      <c r="F10" s="348"/>
      <c r="G10" s="348"/>
      <c r="H10" s="348"/>
      <c r="I10" s="348"/>
      <c r="J10" s="348"/>
      <c r="K10" s="348"/>
      <c r="L10" s="348"/>
      <c r="M10" s="348"/>
      <c r="N10" s="348"/>
      <c r="O10" s="348"/>
      <c r="P10" s="348"/>
      <c r="Q10" s="348"/>
      <c r="R10" s="348"/>
      <c r="S10" s="348"/>
      <c r="T10" s="348"/>
    </row>
    <row r="11" spans="1:20" s="11" customFormat="1" ht="18.75" customHeight="1" x14ac:dyDescent="0.2">
      <c r="A11" s="352" t="s">
        <v>6</v>
      </c>
      <c r="B11" s="352"/>
      <c r="C11" s="352"/>
      <c r="D11" s="352"/>
      <c r="E11" s="352"/>
      <c r="F11" s="352"/>
      <c r="G11" s="352"/>
      <c r="H11" s="352"/>
      <c r="I11" s="352"/>
      <c r="J11" s="352"/>
      <c r="K11" s="352"/>
      <c r="L11" s="352"/>
      <c r="M11" s="352"/>
      <c r="N11" s="352"/>
      <c r="O11" s="352"/>
      <c r="P11" s="352"/>
      <c r="Q11" s="352"/>
      <c r="R11" s="352"/>
      <c r="S11" s="352"/>
      <c r="T11" s="352"/>
    </row>
    <row r="12" spans="1:20" s="11"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1" customFormat="1" ht="18.75" customHeight="1" x14ac:dyDescent="0.2">
      <c r="A13" s="348" t="str">
        <f>'1. паспорт местоположение'!A12:C12</f>
        <v>P_24-1374</v>
      </c>
      <c r="B13" s="348"/>
      <c r="C13" s="348"/>
      <c r="D13" s="348"/>
      <c r="E13" s="348"/>
      <c r="F13" s="348"/>
      <c r="G13" s="348"/>
      <c r="H13" s="348"/>
      <c r="I13" s="348"/>
      <c r="J13" s="348"/>
      <c r="K13" s="348"/>
      <c r="L13" s="348"/>
      <c r="M13" s="348"/>
      <c r="N13" s="348"/>
      <c r="O13" s="348"/>
      <c r="P13" s="348"/>
      <c r="Q13" s="348"/>
      <c r="R13" s="348"/>
      <c r="S13" s="348"/>
      <c r="T13" s="348"/>
    </row>
    <row r="14" spans="1:20" s="11" customFormat="1" ht="18.75" customHeight="1" x14ac:dyDescent="0.2">
      <c r="A14" s="352" t="s">
        <v>5</v>
      </c>
      <c r="B14" s="352"/>
      <c r="C14" s="352"/>
      <c r="D14" s="352"/>
      <c r="E14" s="352"/>
      <c r="F14" s="352"/>
      <c r="G14" s="352"/>
      <c r="H14" s="352"/>
      <c r="I14" s="352"/>
      <c r="J14" s="352"/>
      <c r="K14" s="352"/>
      <c r="L14" s="352"/>
      <c r="M14" s="352"/>
      <c r="N14" s="352"/>
      <c r="O14" s="352"/>
      <c r="P14" s="352"/>
      <c r="Q14" s="352"/>
      <c r="R14" s="352"/>
      <c r="S14" s="352"/>
      <c r="T14" s="352"/>
    </row>
    <row r="15" spans="1:20" s="8"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57" customHeight="1" x14ac:dyDescent="0.2">
      <c r="A16" s="354"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52" t="s">
        <v>4</v>
      </c>
      <c r="B17" s="352"/>
      <c r="C17" s="352"/>
      <c r="D17" s="352"/>
      <c r="E17" s="352"/>
      <c r="F17" s="352"/>
      <c r="G17" s="352"/>
      <c r="H17" s="352"/>
      <c r="I17" s="352"/>
      <c r="J17" s="352"/>
      <c r="K17" s="352"/>
      <c r="L17" s="352"/>
      <c r="M17" s="352"/>
      <c r="N17" s="352"/>
      <c r="O17" s="352"/>
      <c r="P17" s="352"/>
      <c r="Q17" s="352"/>
      <c r="R17" s="352"/>
      <c r="S17" s="352"/>
      <c r="T17" s="352"/>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72" t="s">
        <v>486</v>
      </c>
      <c r="B19" s="372"/>
      <c r="C19" s="372"/>
      <c r="D19" s="372"/>
      <c r="E19" s="372"/>
      <c r="F19" s="372"/>
      <c r="G19" s="372"/>
      <c r="H19" s="372"/>
      <c r="I19" s="372"/>
      <c r="J19" s="372"/>
      <c r="K19" s="372"/>
      <c r="L19" s="372"/>
      <c r="M19" s="372"/>
      <c r="N19" s="372"/>
      <c r="O19" s="372"/>
      <c r="P19" s="372"/>
      <c r="Q19" s="372"/>
      <c r="R19" s="372"/>
      <c r="S19" s="372"/>
      <c r="T19" s="372"/>
    </row>
    <row r="20" spans="1:113" s="54"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3</v>
      </c>
      <c r="B21" s="359" t="s">
        <v>216</v>
      </c>
      <c r="C21" s="360"/>
      <c r="D21" s="363" t="s">
        <v>116</v>
      </c>
      <c r="E21" s="359" t="s">
        <v>515</v>
      </c>
      <c r="F21" s="360"/>
      <c r="G21" s="359" t="s">
        <v>266</v>
      </c>
      <c r="H21" s="360"/>
      <c r="I21" s="359" t="s">
        <v>115</v>
      </c>
      <c r="J21" s="360"/>
      <c r="K21" s="363" t="s">
        <v>114</v>
      </c>
      <c r="L21" s="359" t="s">
        <v>113</v>
      </c>
      <c r="M21" s="360"/>
      <c r="N21" s="359" t="s">
        <v>511</v>
      </c>
      <c r="O21" s="360"/>
      <c r="P21" s="363" t="s">
        <v>112</v>
      </c>
      <c r="Q21" s="369" t="s">
        <v>111</v>
      </c>
      <c r="R21" s="370"/>
      <c r="S21" s="369" t="s">
        <v>110</v>
      </c>
      <c r="T21" s="371"/>
    </row>
    <row r="22" spans="1:113" ht="204.75" customHeight="1" x14ac:dyDescent="0.25">
      <c r="A22" s="367"/>
      <c r="B22" s="361"/>
      <c r="C22" s="362"/>
      <c r="D22" s="365"/>
      <c r="E22" s="361"/>
      <c r="F22" s="362"/>
      <c r="G22" s="361"/>
      <c r="H22" s="362"/>
      <c r="I22" s="361"/>
      <c r="J22" s="362"/>
      <c r="K22" s="364"/>
      <c r="L22" s="361"/>
      <c r="M22" s="362"/>
      <c r="N22" s="361"/>
      <c r="O22" s="362"/>
      <c r="P22" s="364"/>
      <c r="Q22" s="95" t="s">
        <v>109</v>
      </c>
      <c r="R22" s="95" t="s">
        <v>485</v>
      </c>
      <c r="S22" s="95" t="s">
        <v>108</v>
      </c>
      <c r="T22" s="95" t="s">
        <v>107</v>
      </c>
    </row>
    <row r="23" spans="1:113" ht="51.75" customHeight="1" x14ac:dyDescent="0.25">
      <c r="A23" s="368"/>
      <c r="B23" s="147" t="s">
        <v>105</v>
      </c>
      <c r="C23" s="147" t="s">
        <v>106</v>
      </c>
      <c r="D23" s="364"/>
      <c r="E23" s="147" t="s">
        <v>105</v>
      </c>
      <c r="F23" s="147" t="s">
        <v>106</v>
      </c>
      <c r="G23" s="147" t="s">
        <v>105</v>
      </c>
      <c r="H23" s="147" t="s">
        <v>106</v>
      </c>
      <c r="I23" s="147" t="s">
        <v>105</v>
      </c>
      <c r="J23" s="147" t="s">
        <v>106</v>
      </c>
      <c r="K23" s="147" t="s">
        <v>105</v>
      </c>
      <c r="L23" s="147" t="s">
        <v>105</v>
      </c>
      <c r="M23" s="147" t="s">
        <v>106</v>
      </c>
      <c r="N23" s="147" t="s">
        <v>105</v>
      </c>
      <c r="O23" s="147" t="s">
        <v>106</v>
      </c>
      <c r="P23" s="148" t="s">
        <v>105</v>
      </c>
      <c r="Q23" s="95" t="s">
        <v>105</v>
      </c>
      <c r="R23" s="95" t="s">
        <v>105</v>
      </c>
      <c r="S23" s="95" t="s">
        <v>105</v>
      </c>
      <c r="T23" s="95"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3" x14ac:dyDescent="0.25">
      <c r="A25" s="290">
        <v>1</v>
      </c>
      <c r="B25" s="287" t="s">
        <v>574</v>
      </c>
      <c r="C25" s="287" t="s">
        <v>574</v>
      </c>
      <c r="D25" s="288" t="s">
        <v>575</v>
      </c>
      <c r="E25" s="288" t="s">
        <v>369</v>
      </c>
      <c r="F25" s="288" t="s">
        <v>590</v>
      </c>
      <c r="G25" s="288" t="s">
        <v>369</v>
      </c>
      <c r="H25" s="288" t="s">
        <v>576</v>
      </c>
      <c r="I25" s="288" t="s">
        <v>369</v>
      </c>
      <c r="J25" s="288">
        <v>2025</v>
      </c>
      <c r="K25" s="288" t="s">
        <v>369</v>
      </c>
      <c r="L25" s="288" t="s">
        <v>369</v>
      </c>
      <c r="M25" s="289">
        <v>0.4</v>
      </c>
      <c r="N25" s="288" t="s">
        <v>369</v>
      </c>
      <c r="O25" s="289">
        <v>0.4</v>
      </c>
      <c r="P25" s="288" t="s">
        <v>369</v>
      </c>
      <c r="Q25" s="288" t="s">
        <v>369</v>
      </c>
      <c r="R25" s="288" t="s">
        <v>369</v>
      </c>
      <c r="S25" s="288" t="s">
        <v>369</v>
      </c>
      <c r="T25" s="288" t="s">
        <v>369</v>
      </c>
    </row>
    <row r="26" spans="1:113" ht="63" x14ac:dyDescent="0.25">
      <c r="A26" s="290">
        <v>2</v>
      </c>
      <c r="B26" s="287" t="s">
        <v>577</v>
      </c>
      <c r="C26" s="287" t="s">
        <v>577</v>
      </c>
      <c r="D26" s="288" t="s">
        <v>575</v>
      </c>
      <c r="E26" s="288" t="s">
        <v>369</v>
      </c>
      <c r="F26" s="288" t="s">
        <v>590</v>
      </c>
      <c r="G26" s="288" t="s">
        <v>369</v>
      </c>
      <c r="H26" s="288" t="s">
        <v>576</v>
      </c>
      <c r="I26" s="288" t="s">
        <v>369</v>
      </c>
      <c r="J26" s="288">
        <v>2025</v>
      </c>
      <c r="K26" s="288" t="s">
        <v>369</v>
      </c>
      <c r="L26" s="288" t="s">
        <v>369</v>
      </c>
      <c r="M26" s="289">
        <v>0.4</v>
      </c>
      <c r="N26" s="288" t="s">
        <v>369</v>
      </c>
      <c r="O26" s="289">
        <v>0.4</v>
      </c>
      <c r="P26" s="288" t="s">
        <v>369</v>
      </c>
      <c r="Q26" s="288" t="s">
        <v>369</v>
      </c>
      <c r="R26" s="288" t="s">
        <v>369</v>
      </c>
      <c r="S26" s="288" t="s">
        <v>369</v>
      </c>
      <c r="T26" s="288" t="s">
        <v>369</v>
      </c>
    </row>
    <row r="27" spans="1:113" ht="63" x14ac:dyDescent="0.25">
      <c r="A27" s="290">
        <v>3</v>
      </c>
      <c r="B27" s="287" t="s">
        <v>578</v>
      </c>
      <c r="C27" s="287" t="s">
        <v>578</v>
      </c>
      <c r="D27" s="288" t="s">
        <v>575</v>
      </c>
      <c r="E27" s="288" t="s">
        <v>369</v>
      </c>
      <c r="F27" s="288" t="s">
        <v>590</v>
      </c>
      <c r="G27" s="288" t="s">
        <v>369</v>
      </c>
      <c r="H27" s="288" t="s">
        <v>576</v>
      </c>
      <c r="I27" s="288" t="s">
        <v>369</v>
      </c>
      <c r="J27" s="288">
        <v>2025</v>
      </c>
      <c r="K27" s="288" t="s">
        <v>369</v>
      </c>
      <c r="L27" s="288" t="s">
        <v>369</v>
      </c>
      <c r="M27" s="289">
        <v>0.4</v>
      </c>
      <c r="N27" s="288" t="s">
        <v>369</v>
      </c>
      <c r="O27" s="289">
        <v>0.4</v>
      </c>
      <c r="P27" s="288" t="s">
        <v>369</v>
      </c>
      <c r="Q27" s="288" t="s">
        <v>369</v>
      </c>
      <c r="R27" s="288" t="s">
        <v>369</v>
      </c>
      <c r="S27" s="288" t="s">
        <v>369</v>
      </c>
      <c r="T27" s="288" t="s">
        <v>369</v>
      </c>
    </row>
    <row r="28" spans="1:113" ht="3" customHeight="1" x14ac:dyDescent="0.25"/>
    <row r="29" spans="1:113" s="52" customFormat="1" ht="12.75" x14ac:dyDescent="0.2">
      <c r="B29" s="53"/>
      <c r="C29" s="53"/>
      <c r="K29" s="53"/>
    </row>
    <row r="30" spans="1:113" s="52" customFormat="1" x14ac:dyDescent="0.25">
      <c r="B30" s="50" t="s">
        <v>104</v>
      </c>
      <c r="C30" s="50"/>
      <c r="D30" s="50"/>
      <c r="E30" s="50"/>
      <c r="F30" s="50"/>
      <c r="G30" s="50"/>
      <c r="H30" s="50"/>
      <c r="I30" s="50"/>
      <c r="J30" s="50"/>
      <c r="K30" s="50"/>
      <c r="L30" s="50"/>
      <c r="M30" s="50"/>
      <c r="N30" s="50"/>
      <c r="O30" s="50"/>
      <c r="P30" s="50"/>
      <c r="Q30" s="50"/>
      <c r="R30" s="50"/>
    </row>
    <row r="31" spans="1:113" x14ac:dyDescent="0.25">
      <c r="B31" s="358" t="s">
        <v>521</v>
      </c>
      <c r="C31" s="358"/>
      <c r="D31" s="358"/>
      <c r="E31" s="358"/>
      <c r="F31" s="358"/>
      <c r="G31" s="358"/>
      <c r="H31" s="358"/>
      <c r="I31" s="358"/>
      <c r="J31" s="358"/>
      <c r="K31" s="358"/>
      <c r="L31" s="358"/>
      <c r="M31" s="358"/>
      <c r="N31" s="358"/>
      <c r="O31" s="358"/>
      <c r="P31" s="358"/>
      <c r="Q31" s="358"/>
      <c r="R31" s="358"/>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484</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103</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102</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101</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100</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99</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98</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97</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96</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95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47" t="s">
        <v>7</v>
      </c>
      <c r="F7" s="347"/>
      <c r="G7" s="347"/>
      <c r="H7" s="347"/>
      <c r="I7" s="347"/>
      <c r="J7" s="347"/>
      <c r="K7" s="347"/>
      <c r="L7" s="347"/>
      <c r="M7" s="347"/>
      <c r="N7" s="347"/>
      <c r="O7" s="347"/>
      <c r="P7" s="347"/>
      <c r="Q7" s="347"/>
      <c r="R7" s="347"/>
      <c r="S7" s="347"/>
      <c r="T7" s="347"/>
      <c r="U7" s="347"/>
      <c r="V7" s="347"/>
      <c r="W7" s="347"/>
      <c r="X7" s="347"/>
      <c r="Y7" s="3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48" t="str">
        <f>'1. паспорт местоположение'!A9</f>
        <v>Акционерное общество "Россети Янтарь" ДЗО  ПАО "Россети"</v>
      </c>
      <c r="F9" s="348"/>
      <c r="G9" s="348"/>
      <c r="H9" s="348"/>
      <c r="I9" s="348"/>
      <c r="J9" s="348"/>
      <c r="K9" s="348"/>
      <c r="L9" s="348"/>
      <c r="M9" s="348"/>
      <c r="N9" s="348"/>
      <c r="O9" s="348"/>
      <c r="P9" s="348"/>
      <c r="Q9" s="348"/>
      <c r="R9" s="348"/>
      <c r="S9" s="348"/>
      <c r="T9" s="348"/>
      <c r="U9" s="348"/>
      <c r="V9" s="348"/>
      <c r="W9" s="348"/>
      <c r="X9" s="348"/>
      <c r="Y9" s="348"/>
    </row>
    <row r="10" spans="1:27" s="11" customFormat="1" ht="18.75" customHeight="1" x14ac:dyDescent="0.2">
      <c r="E10" s="352" t="s">
        <v>6</v>
      </c>
      <c r="F10" s="352"/>
      <c r="G10" s="352"/>
      <c r="H10" s="352"/>
      <c r="I10" s="352"/>
      <c r="J10" s="352"/>
      <c r="K10" s="352"/>
      <c r="L10" s="352"/>
      <c r="M10" s="352"/>
      <c r="N10" s="352"/>
      <c r="O10" s="352"/>
      <c r="P10" s="352"/>
      <c r="Q10" s="352"/>
      <c r="R10" s="352"/>
      <c r="S10" s="352"/>
      <c r="T10" s="352"/>
      <c r="U10" s="352"/>
      <c r="V10" s="352"/>
      <c r="W10" s="352"/>
      <c r="X10" s="352"/>
      <c r="Y10" s="3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48" t="str">
        <f>'1. паспорт местоположение'!A12</f>
        <v>P_24-1374</v>
      </c>
      <c r="F12" s="348"/>
      <c r="G12" s="348"/>
      <c r="H12" s="348"/>
      <c r="I12" s="348"/>
      <c r="J12" s="348"/>
      <c r="K12" s="348"/>
      <c r="L12" s="348"/>
      <c r="M12" s="348"/>
      <c r="N12" s="348"/>
      <c r="O12" s="348"/>
      <c r="P12" s="348"/>
      <c r="Q12" s="348"/>
      <c r="R12" s="348"/>
      <c r="S12" s="348"/>
      <c r="T12" s="348"/>
      <c r="U12" s="348"/>
      <c r="V12" s="348"/>
      <c r="W12" s="348"/>
      <c r="X12" s="348"/>
      <c r="Y12" s="348"/>
    </row>
    <row r="13" spans="1:27" s="11" customFormat="1" ht="18.75" customHeight="1" x14ac:dyDescent="0.2">
      <c r="E13" s="352" t="s">
        <v>5</v>
      </c>
      <c r="F13" s="352"/>
      <c r="G13" s="352"/>
      <c r="H13" s="352"/>
      <c r="I13" s="352"/>
      <c r="J13" s="352"/>
      <c r="K13" s="352"/>
      <c r="L13" s="352"/>
      <c r="M13" s="352"/>
      <c r="N13" s="352"/>
      <c r="O13" s="352"/>
      <c r="P13" s="352"/>
      <c r="Q13" s="352"/>
      <c r="R13" s="352"/>
      <c r="S13" s="352"/>
      <c r="T13" s="352"/>
      <c r="U13" s="352"/>
      <c r="V13" s="352"/>
      <c r="W13" s="352"/>
      <c r="X13" s="352"/>
      <c r="Y13" s="3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354"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2" t="s">
        <v>4</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488</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4" customFormat="1" ht="21" customHeight="1" x14ac:dyDescent="0.25"/>
    <row r="21" spans="1:27" ht="15.75" customHeight="1" x14ac:dyDescent="0.25">
      <c r="A21" s="374" t="s">
        <v>3</v>
      </c>
      <c r="B21" s="377" t="s">
        <v>495</v>
      </c>
      <c r="C21" s="378"/>
      <c r="D21" s="377" t="s">
        <v>497</v>
      </c>
      <c r="E21" s="378"/>
      <c r="F21" s="369" t="s">
        <v>88</v>
      </c>
      <c r="G21" s="371"/>
      <c r="H21" s="371"/>
      <c r="I21" s="370"/>
      <c r="J21" s="374" t="s">
        <v>498</v>
      </c>
      <c r="K21" s="377" t="s">
        <v>499</v>
      </c>
      <c r="L21" s="378"/>
      <c r="M21" s="377" t="s">
        <v>500</v>
      </c>
      <c r="N21" s="378"/>
      <c r="O21" s="377" t="s">
        <v>487</v>
      </c>
      <c r="P21" s="378"/>
      <c r="Q21" s="377" t="s">
        <v>121</v>
      </c>
      <c r="R21" s="378"/>
      <c r="S21" s="374" t="s">
        <v>120</v>
      </c>
      <c r="T21" s="374" t="s">
        <v>501</v>
      </c>
      <c r="U21" s="374" t="s">
        <v>496</v>
      </c>
      <c r="V21" s="377" t="s">
        <v>119</v>
      </c>
      <c r="W21" s="378"/>
      <c r="X21" s="369" t="s">
        <v>111</v>
      </c>
      <c r="Y21" s="371"/>
      <c r="Z21" s="369" t="s">
        <v>110</v>
      </c>
      <c r="AA21" s="371"/>
    </row>
    <row r="22" spans="1:27" ht="216" customHeight="1" x14ac:dyDescent="0.25">
      <c r="A22" s="375"/>
      <c r="B22" s="379"/>
      <c r="C22" s="380"/>
      <c r="D22" s="379"/>
      <c r="E22" s="380"/>
      <c r="F22" s="369" t="s">
        <v>118</v>
      </c>
      <c r="G22" s="370"/>
      <c r="H22" s="369" t="s">
        <v>117</v>
      </c>
      <c r="I22" s="370"/>
      <c r="J22" s="376"/>
      <c r="K22" s="379"/>
      <c r="L22" s="380"/>
      <c r="M22" s="379"/>
      <c r="N22" s="380"/>
      <c r="O22" s="379"/>
      <c r="P22" s="380"/>
      <c r="Q22" s="379"/>
      <c r="R22" s="380"/>
      <c r="S22" s="376"/>
      <c r="T22" s="376"/>
      <c r="U22" s="376"/>
      <c r="V22" s="379"/>
      <c r="W22" s="380"/>
      <c r="X22" s="95" t="s">
        <v>109</v>
      </c>
      <c r="Y22" s="95" t="s">
        <v>485</v>
      </c>
      <c r="Z22" s="95" t="s">
        <v>108</v>
      </c>
      <c r="AA22" s="95" t="s">
        <v>107</v>
      </c>
    </row>
    <row r="23" spans="1:27" ht="60" customHeight="1" x14ac:dyDescent="0.25">
      <c r="A23" s="376"/>
      <c r="B23" s="145" t="s">
        <v>105</v>
      </c>
      <c r="C23" s="145" t="s">
        <v>106</v>
      </c>
      <c r="D23" s="96" t="s">
        <v>105</v>
      </c>
      <c r="E23" s="96" t="s">
        <v>106</v>
      </c>
      <c r="F23" s="96" t="s">
        <v>105</v>
      </c>
      <c r="G23" s="96" t="s">
        <v>106</v>
      </c>
      <c r="H23" s="96" t="s">
        <v>105</v>
      </c>
      <c r="I23" s="96" t="s">
        <v>106</v>
      </c>
      <c r="J23" s="96" t="s">
        <v>105</v>
      </c>
      <c r="K23" s="96" t="s">
        <v>105</v>
      </c>
      <c r="L23" s="96" t="s">
        <v>106</v>
      </c>
      <c r="M23" s="96" t="s">
        <v>105</v>
      </c>
      <c r="N23" s="96" t="s">
        <v>106</v>
      </c>
      <c r="O23" s="96" t="s">
        <v>105</v>
      </c>
      <c r="P23" s="96" t="s">
        <v>106</v>
      </c>
      <c r="Q23" s="96" t="s">
        <v>105</v>
      </c>
      <c r="R23" s="96" t="s">
        <v>106</v>
      </c>
      <c r="S23" s="96" t="s">
        <v>105</v>
      </c>
      <c r="T23" s="96" t="s">
        <v>105</v>
      </c>
      <c r="U23" s="96" t="s">
        <v>105</v>
      </c>
      <c r="V23" s="96" t="s">
        <v>105</v>
      </c>
      <c r="W23" s="96" t="s">
        <v>106</v>
      </c>
      <c r="X23" s="96" t="s">
        <v>105</v>
      </c>
      <c r="Y23" s="96" t="s">
        <v>105</v>
      </c>
      <c r="Z23" s="95" t="s">
        <v>105</v>
      </c>
      <c r="AA23" s="95" t="s">
        <v>105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t="s">
        <v>369</v>
      </c>
      <c r="B25" s="101" t="s">
        <v>369</v>
      </c>
      <c r="C25" s="101" t="s">
        <v>369</v>
      </c>
      <c r="D25" s="101" t="s">
        <v>369</v>
      </c>
      <c r="E25" s="102" t="s">
        <v>369</v>
      </c>
      <c r="F25" s="102" t="s">
        <v>369</v>
      </c>
      <c r="G25" s="103" t="s">
        <v>369</v>
      </c>
      <c r="H25" s="103" t="s">
        <v>369</v>
      </c>
      <c r="I25" s="103" t="s">
        <v>369</v>
      </c>
      <c r="J25" s="104" t="s">
        <v>369</v>
      </c>
      <c r="K25" s="104" t="s">
        <v>369</v>
      </c>
      <c r="L25" s="105" t="s">
        <v>369</v>
      </c>
      <c r="M25" s="105" t="s">
        <v>369</v>
      </c>
      <c r="N25" s="106" t="s">
        <v>369</v>
      </c>
      <c r="O25" s="106" t="s">
        <v>369</v>
      </c>
      <c r="P25" s="106" t="s">
        <v>369</v>
      </c>
      <c r="Q25" s="106" t="s">
        <v>369</v>
      </c>
      <c r="R25" s="103" t="s">
        <v>369</v>
      </c>
      <c r="S25" s="104" t="s">
        <v>369</v>
      </c>
      <c r="T25" s="104" t="s">
        <v>369</v>
      </c>
      <c r="U25" s="104" t="s">
        <v>369</v>
      </c>
      <c r="V25" s="104" t="s">
        <v>369</v>
      </c>
      <c r="W25" s="106" t="s">
        <v>369</v>
      </c>
      <c r="X25" s="101" t="s">
        <v>369</v>
      </c>
      <c r="Y25" s="101" t="s">
        <v>369</v>
      </c>
      <c r="Z25" s="101" t="s">
        <v>369</v>
      </c>
      <c r="AA25" s="101" t="s">
        <v>369</v>
      </c>
    </row>
    <row r="26" spans="1:27" ht="3" customHeight="1" x14ac:dyDescent="0.25">
      <c r="X26" s="97"/>
      <c r="Y26" s="98"/>
      <c r="Z26" s="47"/>
      <c r="AA26" s="47"/>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39" t="str">
        <f>'1. паспорт местоположение'!A5:C5</f>
        <v>Год раскрытия информации: 2026 год</v>
      </c>
      <c r="B5" s="339"/>
      <c r="C5" s="33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47" t="s">
        <v>7</v>
      </c>
      <c r="B7" s="347"/>
      <c r="C7" s="347"/>
      <c r="D7" s="12"/>
      <c r="E7" s="12"/>
      <c r="F7" s="12"/>
      <c r="G7" s="12"/>
      <c r="H7" s="12"/>
      <c r="I7" s="12"/>
      <c r="J7" s="12"/>
      <c r="K7" s="12"/>
      <c r="L7" s="12"/>
      <c r="M7" s="12"/>
      <c r="N7" s="12"/>
      <c r="O7" s="12"/>
      <c r="P7" s="12"/>
      <c r="Q7" s="12"/>
      <c r="R7" s="12"/>
      <c r="S7" s="12"/>
      <c r="T7" s="12"/>
      <c r="U7" s="12"/>
    </row>
    <row r="8" spans="1:29" s="11" customFormat="1" ht="18.75" x14ac:dyDescent="0.2">
      <c r="A8" s="347"/>
      <c r="B8" s="347"/>
      <c r="C8" s="347"/>
      <c r="D8" s="13"/>
      <c r="E8" s="13"/>
      <c r="F8" s="13"/>
      <c r="G8" s="13"/>
      <c r="H8" s="12"/>
      <c r="I8" s="12"/>
      <c r="J8" s="12"/>
      <c r="K8" s="12"/>
      <c r="L8" s="12"/>
      <c r="M8" s="12"/>
      <c r="N8" s="12"/>
      <c r="O8" s="12"/>
      <c r="P8" s="12"/>
      <c r="Q8" s="12"/>
      <c r="R8" s="12"/>
      <c r="S8" s="12"/>
      <c r="T8" s="12"/>
      <c r="U8" s="12"/>
    </row>
    <row r="9" spans="1:29" s="11" customFormat="1" ht="18.75" x14ac:dyDescent="0.2">
      <c r="A9" s="348" t="str">
        <f>'1. паспорт местоположение'!A9:C9</f>
        <v>Акционерное общество "Россети Янтарь" ДЗО  ПАО "Россети"</v>
      </c>
      <c r="B9" s="348"/>
      <c r="C9" s="348"/>
      <c r="D9" s="7"/>
      <c r="E9" s="7"/>
      <c r="F9" s="7"/>
      <c r="G9" s="7"/>
      <c r="H9" s="12"/>
      <c r="I9" s="12"/>
      <c r="J9" s="12"/>
      <c r="K9" s="12"/>
      <c r="L9" s="12"/>
      <c r="M9" s="12"/>
      <c r="N9" s="12"/>
      <c r="O9" s="12"/>
      <c r="P9" s="12"/>
      <c r="Q9" s="12"/>
      <c r="R9" s="12"/>
      <c r="S9" s="12"/>
      <c r="T9" s="12"/>
      <c r="U9" s="12"/>
    </row>
    <row r="10" spans="1:29" s="11" customFormat="1" ht="18.75" x14ac:dyDescent="0.2">
      <c r="A10" s="352" t="s">
        <v>6</v>
      </c>
      <c r="B10" s="352"/>
      <c r="C10" s="352"/>
      <c r="D10" s="5"/>
      <c r="E10" s="5"/>
      <c r="F10" s="5"/>
      <c r="G10" s="5"/>
      <c r="H10" s="12"/>
      <c r="I10" s="12"/>
      <c r="J10" s="12"/>
      <c r="K10" s="12"/>
      <c r="L10" s="12"/>
      <c r="M10" s="12"/>
      <c r="N10" s="12"/>
      <c r="O10" s="12"/>
      <c r="P10" s="12"/>
      <c r="Q10" s="12"/>
      <c r="R10" s="12"/>
      <c r="S10" s="12"/>
      <c r="T10" s="12"/>
      <c r="U10" s="12"/>
    </row>
    <row r="11" spans="1:29" s="11" customFormat="1" ht="18.75" x14ac:dyDescent="0.2">
      <c r="A11" s="347"/>
      <c r="B11" s="347"/>
      <c r="C11" s="347"/>
      <c r="D11" s="13"/>
      <c r="E11" s="13"/>
      <c r="F11" s="13"/>
      <c r="G11" s="13"/>
      <c r="H11" s="12"/>
      <c r="I11" s="12"/>
      <c r="J11" s="12"/>
      <c r="K11" s="12"/>
      <c r="L11" s="12"/>
      <c r="M11" s="12"/>
      <c r="N11" s="12"/>
      <c r="O11" s="12"/>
      <c r="P11" s="12"/>
      <c r="Q11" s="12"/>
      <c r="R11" s="12"/>
      <c r="S11" s="12"/>
      <c r="T11" s="12"/>
      <c r="U11" s="12"/>
    </row>
    <row r="12" spans="1:29" s="11" customFormat="1" ht="18.75" x14ac:dyDescent="0.2">
      <c r="A12" s="381" t="str">
        <f>'1. паспорт местоположение'!A12:C12</f>
        <v>P_24-1374</v>
      </c>
      <c r="B12" s="381"/>
      <c r="C12" s="381"/>
      <c r="D12" s="7"/>
      <c r="E12" s="7"/>
      <c r="F12" s="7"/>
      <c r="G12" s="7"/>
      <c r="H12" s="12"/>
      <c r="I12" s="12"/>
      <c r="J12" s="12"/>
      <c r="K12" s="12"/>
      <c r="L12" s="12"/>
      <c r="M12" s="12"/>
      <c r="N12" s="12"/>
      <c r="O12" s="12"/>
      <c r="P12" s="12"/>
      <c r="Q12" s="12"/>
      <c r="R12" s="12"/>
      <c r="S12" s="12"/>
      <c r="T12" s="12"/>
      <c r="U12" s="12"/>
    </row>
    <row r="13" spans="1:29" s="11" customFormat="1" ht="18.75" x14ac:dyDescent="0.2">
      <c r="A13" s="352" t="s">
        <v>5</v>
      </c>
      <c r="B13" s="352"/>
      <c r="C13" s="3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3"/>
      <c r="B14" s="353"/>
      <c r="C14" s="353"/>
      <c r="D14" s="9"/>
      <c r="E14" s="9"/>
      <c r="F14" s="9"/>
      <c r="G14" s="9"/>
      <c r="H14" s="9"/>
      <c r="I14" s="9"/>
      <c r="J14" s="9"/>
      <c r="K14" s="9"/>
      <c r="L14" s="9"/>
      <c r="M14" s="9"/>
      <c r="N14" s="9"/>
      <c r="O14" s="9"/>
      <c r="P14" s="9"/>
      <c r="Q14" s="9"/>
      <c r="R14" s="9"/>
      <c r="S14" s="9"/>
      <c r="T14" s="9"/>
      <c r="U14" s="9"/>
    </row>
    <row r="15" spans="1:29" s="3" customFormat="1" ht="68.25" customHeight="1" x14ac:dyDescent="0.2">
      <c r="A15" s="345" t="str">
        <f>'1. паспорт местоположение'!A15:C15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345"/>
      <c r="C15" s="345"/>
      <c r="D15" s="7"/>
      <c r="E15" s="7"/>
      <c r="F15" s="7"/>
      <c r="G15" s="7"/>
      <c r="H15" s="7"/>
      <c r="I15" s="7"/>
      <c r="J15" s="7"/>
      <c r="K15" s="7"/>
      <c r="L15" s="7"/>
      <c r="M15" s="7"/>
      <c r="N15" s="7"/>
      <c r="O15" s="7"/>
      <c r="P15" s="7"/>
      <c r="Q15" s="7"/>
      <c r="R15" s="7"/>
      <c r="S15" s="7"/>
      <c r="T15" s="7"/>
      <c r="U15" s="7"/>
    </row>
    <row r="16" spans="1:29" s="3" customFormat="1" ht="15" customHeight="1" x14ac:dyDescent="0.2">
      <c r="A16" s="352" t="s">
        <v>4</v>
      </c>
      <c r="B16" s="352"/>
      <c r="C16" s="352"/>
      <c r="D16" s="5"/>
      <c r="E16" s="5"/>
      <c r="F16" s="5"/>
      <c r="G16" s="5"/>
      <c r="H16" s="5"/>
      <c r="I16" s="5"/>
      <c r="J16" s="5"/>
      <c r="K16" s="5"/>
      <c r="L16" s="5"/>
      <c r="M16" s="5"/>
      <c r="N16" s="5"/>
      <c r="O16" s="5"/>
      <c r="P16" s="5"/>
      <c r="Q16" s="5"/>
      <c r="R16" s="5"/>
      <c r="S16" s="5"/>
      <c r="T16" s="5"/>
      <c r="U16" s="5"/>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6" t="s">
        <v>480</v>
      </c>
      <c r="B18" s="356"/>
      <c r="C18" s="3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63" x14ac:dyDescent="0.2">
      <c r="A22" s="27" t="s">
        <v>62</v>
      </c>
      <c r="B22" s="33" t="s">
        <v>493</v>
      </c>
      <c r="C22" s="28" t="s">
        <v>579</v>
      </c>
      <c r="D22" s="32"/>
      <c r="E22" s="32"/>
      <c r="F22" s="31"/>
      <c r="G22" s="31"/>
      <c r="H22" s="31"/>
      <c r="I22" s="31"/>
      <c r="J22" s="31"/>
      <c r="K22" s="31"/>
      <c r="L22" s="31"/>
      <c r="M22" s="31"/>
      <c r="N22" s="31"/>
      <c r="O22" s="31"/>
      <c r="P22" s="31"/>
      <c r="Q22" s="30"/>
      <c r="R22" s="30"/>
      <c r="S22" s="30"/>
      <c r="T22" s="30"/>
      <c r="U22" s="30"/>
    </row>
    <row r="23" spans="1:21" ht="78.75" x14ac:dyDescent="0.25">
      <c r="A23" s="27" t="s">
        <v>61</v>
      </c>
      <c r="B23" s="29" t="s">
        <v>58</v>
      </c>
      <c r="C23" s="28" t="s">
        <v>580</v>
      </c>
      <c r="D23" s="26"/>
      <c r="E23" s="26"/>
      <c r="F23" s="26"/>
      <c r="G23" s="26"/>
      <c r="H23" s="26"/>
      <c r="I23" s="26"/>
      <c r="J23" s="26"/>
      <c r="K23" s="26"/>
      <c r="L23" s="26"/>
      <c r="M23" s="26"/>
      <c r="N23" s="26"/>
      <c r="O23" s="26"/>
      <c r="P23" s="26"/>
      <c r="Q23" s="26"/>
      <c r="R23" s="26"/>
      <c r="S23" s="26"/>
      <c r="T23" s="26"/>
      <c r="U23" s="26"/>
    </row>
    <row r="24" spans="1:21" ht="94.5" x14ac:dyDescent="0.25">
      <c r="A24" s="27" t="s">
        <v>60</v>
      </c>
      <c r="B24" s="29" t="s">
        <v>513</v>
      </c>
      <c r="C24" s="291" t="s">
        <v>589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514</v>
      </c>
      <c r="C25" s="292" t="s">
        <v>582</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266" t="s">
        <v>549</v>
      </c>
      <c r="D26" s="260"/>
      <c r="E26" s="26"/>
      <c r="F26" s="26"/>
      <c r="G26" s="26"/>
      <c r="H26" s="26"/>
      <c r="I26" s="26"/>
      <c r="J26" s="26"/>
      <c r="K26" s="26"/>
      <c r="L26" s="26"/>
      <c r="M26" s="26"/>
      <c r="N26" s="26"/>
      <c r="O26" s="26"/>
      <c r="P26" s="26"/>
      <c r="Q26" s="26"/>
      <c r="R26" s="26"/>
      <c r="S26" s="26"/>
      <c r="T26" s="26"/>
      <c r="U26" s="26"/>
    </row>
    <row r="27" spans="1:21" ht="94.5" x14ac:dyDescent="0.25">
      <c r="A27" s="27" t="s">
        <v>56</v>
      </c>
      <c r="B27" s="29" t="s">
        <v>494</v>
      </c>
      <c r="C27" s="244" t="s">
        <v>581</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244">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244">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39" t="str">
        <f>'1. паспорт местоположение'!A5:C5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7" t="s">
        <v>7</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42"/>
      <c r="AB6" s="142"/>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42"/>
      <c r="AB7" s="142"/>
    </row>
    <row r="8" spans="1:28" x14ac:dyDescent="0.25">
      <c r="A8" s="348" t="str">
        <f>'1. паспорт местоположение'!A9</f>
        <v>Акционерное общество "Россети Янтарь" ДЗО  ПАО "Россети"</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3"/>
      <c r="AB8" s="143"/>
    </row>
    <row r="9" spans="1:28" ht="15.75" x14ac:dyDescent="0.25">
      <c r="A9" s="352" t="s">
        <v>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4"/>
      <c r="AB9" s="144"/>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42"/>
      <c r="AB10" s="142"/>
    </row>
    <row r="11" spans="1:28" x14ac:dyDescent="0.25">
      <c r="A11" s="348" t="str">
        <f>'1. паспорт местоположение'!A12:C12</f>
        <v>P_24-1374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3"/>
      <c r="AB11" s="143"/>
    </row>
    <row r="12" spans="1:28" ht="15.75" x14ac:dyDescent="0.25">
      <c r="A12" s="352" t="s">
        <v>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4"/>
      <c r="AB12" s="144"/>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0"/>
      <c r="AB13" s="10"/>
    </row>
    <row r="14" spans="1:28" ht="53.25" customHeight="1" x14ac:dyDescent="0.25">
      <c r="A14" s="354"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3"/>
      <c r="AB14" s="143"/>
    </row>
    <row r="15" spans="1:28" ht="15.75" x14ac:dyDescent="0.25">
      <c r="A15" s="352" t="s">
        <v>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4"/>
      <c r="AB15" s="14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52"/>
      <c r="AB16" s="152"/>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52"/>
      <c r="AB17" s="152"/>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52"/>
      <c r="AB18" s="152"/>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52"/>
      <c r="AB19" s="15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53"/>
      <c r="AB20" s="153"/>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53"/>
      <c r="AB21" s="153"/>
    </row>
    <row r="22" spans="1:28" x14ac:dyDescent="0.25">
      <c r="A22" s="383" t="s">
        <v>512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54"/>
      <c r="AB22" s="154"/>
    </row>
    <row r="23" spans="1:28" ht="32.25" customHeight="1" x14ac:dyDescent="0.25">
      <c r="A23" s="385" t="s">
        <v>366</v>
      </c>
      <c r="B23" s="386"/>
      <c r="C23" s="386"/>
      <c r="D23" s="386"/>
      <c r="E23" s="386"/>
      <c r="F23" s="386"/>
      <c r="G23" s="386"/>
      <c r="H23" s="386"/>
      <c r="I23" s="386"/>
      <c r="J23" s="386"/>
      <c r="K23" s="386"/>
      <c r="L23" s="387"/>
      <c r="M23" s="384" t="s">
        <v>367</v>
      </c>
      <c r="N23" s="384"/>
      <c r="O23" s="384"/>
      <c r="P23" s="384"/>
      <c r="Q23" s="384"/>
      <c r="R23" s="384"/>
      <c r="S23" s="384"/>
      <c r="T23" s="384"/>
      <c r="U23" s="384"/>
      <c r="V23" s="384"/>
      <c r="W23" s="384"/>
      <c r="X23" s="384"/>
      <c r="Y23" s="384"/>
      <c r="Z23" s="384"/>
    </row>
    <row r="24" spans="1:28" ht="151.5" customHeight="1" x14ac:dyDescent="0.25">
      <c r="A24" s="92" t="s">
        <v>226</v>
      </c>
      <c r="B24" s="93" t="s">
        <v>255</v>
      </c>
      <c r="C24" s="92" t="s">
        <v>360</v>
      </c>
      <c r="D24" s="92" t="s">
        <v>227</v>
      </c>
      <c r="E24" s="92" t="s">
        <v>361</v>
      </c>
      <c r="F24" s="92" t="s">
        <v>363</v>
      </c>
      <c r="G24" s="92" t="s">
        <v>362</v>
      </c>
      <c r="H24" s="92" t="s">
        <v>228</v>
      </c>
      <c r="I24" s="92" t="s">
        <v>364</v>
      </c>
      <c r="J24" s="92" t="s">
        <v>260</v>
      </c>
      <c r="K24" s="93" t="s">
        <v>254</v>
      </c>
      <c r="L24" s="93" t="s">
        <v>229</v>
      </c>
      <c r="M24" s="94" t="s">
        <v>274</v>
      </c>
      <c r="N24" s="93" t="s">
        <v>523</v>
      </c>
      <c r="O24" s="92" t="s">
        <v>271</v>
      </c>
      <c r="P24" s="92" t="s">
        <v>272</v>
      </c>
      <c r="Q24" s="92" t="s">
        <v>270</v>
      </c>
      <c r="R24" s="92" t="s">
        <v>228</v>
      </c>
      <c r="S24" s="92" t="s">
        <v>269</v>
      </c>
      <c r="T24" s="92" t="s">
        <v>268</v>
      </c>
      <c r="U24" s="92" t="s">
        <v>359</v>
      </c>
      <c r="V24" s="92" t="s">
        <v>270</v>
      </c>
      <c r="W24" s="107" t="s">
        <v>253</v>
      </c>
      <c r="X24" s="107" t="s">
        <v>285</v>
      </c>
      <c r="Y24" s="107" t="s">
        <v>286</v>
      </c>
      <c r="Z24" s="109" t="s">
        <v>283</v>
      </c>
    </row>
    <row r="25" spans="1:28" ht="16.5" customHeight="1" x14ac:dyDescent="0.25">
      <c r="A25" s="92">
        <v>1</v>
      </c>
      <c r="B25" s="93">
        <v>2</v>
      </c>
      <c r="C25" s="92">
        <v>3</v>
      </c>
      <c r="D25" s="93">
        <v>4</v>
      </c>
      <c r="E25" s="92">
        <v>5</v>
      </c>
      <c r="F25" s="93">
        <v>6</v>
      </c>
      <c r="G25" s="92">
        <v>7</v>
      </c>
      <c r="H25" s="93">
        <v>8</v>
      </c>
      <c r="I25" s="92">
        <v>9</v>
      </c>
      <c r="J25" s="93">
        <v>10</v>
      </c>
      <c r="K25" s="155">
        <v>11</v>
      </c>
      <c r="L25" s="93">
        <v>12</v>
      </c>
      <c r="M25" s="155">
        <v>13</v>
      </c>
      <c r="N25" s="93">
        <v>14</v>
      </c>
      <c r="O25" s="155">
        <v>15</v>
      </c>
      <c r="P25" s="93">
        <v>16</v>
      </c>
      <c r="Q25" s="155">
        <v>17</v>
      </c>
      <c r="R25" s="93">
        <v>18</v>
      </c>
      <c r="S25" s="155">
        <v>19</v>
      </c>
      <c r="T25" s="93">
        <v>20</v>
      </c>
      <c r="U25" s="155">
        <v>21</v>
      </c>
      <c r="V25" s="93">
        <v>22</v>
      </c>
      <c r="W25" s="155">
        <v>23</v>
      </c>
      <c r="X25" s="93">
        <v>24</v>
      </c>
      <c r="Y25" s="155">
        <v>25</v>
      </c>
      <c r="Z25" s="93">
        <v>26</v>
      </c>
    </row>
    <row r="26" spans="1:28" ht="45.75" customHeight="1" x14ac:dyDescent="0.25">
      <c r="A26" s="85" t="s">
        <v>344</v>
      </c>
      <c r="B26" s="91"/>
      <c r="C26" s="87" t="s">
        <v>346</v>
      </c>
      <c r="D26" s="87" t="s">
        <v>347</v>
      </c>
      <c r="E26" s="87" t="s">
        <v>348</v>
      </c>
      <c r="F26" s="87" t="s">
        <v>265</v>
      </c>
      <c r="G26" s="87" t="s">
        <v>349</v>
      </c>
      <c r="H26" s="87" t="s">
        <v>228</v>
      </c>
      <c r="I26" s="87" t="s">
        <v>350</v>
      </c>
      <c r="J26" s="87" t="s">
        <v>351</v>
      </c>
      <c r="K26" s="84"/>
      <c r="L26" s="88" t="s">
        <v>251</v>
      </c>
      <c r="M26" s="90" t="s">
        <v>267</v>
      </c>
      <c r="N26" s="84"/>
      <c r="O26" s="84"/>
      <c r="P26" s="84"/>
      <c r="Q26" s="84"/>
      <c r="R26" s="84"/>
      <c r="S26" s="84"/>
      <c r="T26" s="84"/>
      <c r="U26" s="84"/>
      <c r="V26" s="84"/>
      <c r="W26" s="84"/>
      <c r="X26" s="84"/>
      <c r="Y26" s="84"/>
      <c r="Z26" s="86" t="s">
        <v>284</v>
      </c>
    </row>
    <row r="27" spans="1:28" x14ac:dyDescent="0.25">
      <c r="A27" s="84" t="s">
        <v>230</v>
      </c>
      <c r="B27" s="84" t="s">
        <v>256</v>
      </c>
      <c r="C27" s="84" t="s">
        <v>235</v>
      </c>
      <c r="D27" s="84" t="s">
        <v>236</v>
      </c>
      <c r="E27" s="84" t="s">
        <v>275</v>
      </c>
      <c r="F27" s="87" t="s">
        <v>231</v>
      </c>
      <c r="G27" s="87" t="s">
        <v>279</v>
      </c>
      <c r="H27" s="84" t="s">
        <v>228</v>
      </c>
      <c r="I27" s="87" t="s">
        <v>261</v>
      </c>
      <c r="J27" s="87" t="s">
        <v>243</v>
      </c>
      <c r="K27" s="88" t="s">
        <v>247</v>
      </c>
      <c r="L27" s="84"/>
      <c r="M27" s="88" t="s">
        <v>273</v>
      </c>
      <c r="N27" s="84"/>
      <c r="O27" s="84"/>
      <c r="P27" s="84"/>
      <c r="Q27" s="84"/>
      <c r="R27" s="84"/>
      <c r="S27" s="84"/>
      <c r="T27" s="84"/>
      <c r="U27" s="84"/>
      <c r="V27" s="84"/>
      <c r="W27" s="84"/>
      <c r="X27" s="84"/>
      <c r="Y27" s="84"/>
      <c r="Z27" s="84"/>
    </row>
    <row r="28" spans="1:28" x14ac:dyDescent="0.25">
      <c r="A28" s="84" t="s">
        <v>230</v>
      </c>
      <c r="B28" s="84" t="s">
        <v>257</v>
      </c>
      <c r="C28" s="84" t="s">
        <v>237</v>
      </c>
      <c r="D28" s="84" t="s">
        <v>238</v>
      </c>
      <c r="E28" s="84" t="s">
        <v>276</v>
      </c>
      <c r="F28" s="87" t="s">
        <v>232</v>
      </c>
      <c r="G28" s="87" t="s">
        <v>280</v>
      </c>
      <c r="H28" s="84" t="s">
        <v>228</v>
      </c>
      <c r="I28" s="87" t="s">
        <v>262</v>
      </c>
      <c r="J28" s="87" t="s">
        <v>244</v>
      </c>
      <c r="K28" s="88" t="s">
        <v>248</v>
      </c>
      <c r="L28" s="89"/>
      <c r="M28" s="88" t="s">
        <v>0</v>
      </c>
      <c r="N28" s="88"/>
      <c r="O28" s="88"/>
      <c r="P28" s="88"/>
      <c r="Q28" s="88"/>
      <c r="R28" s="88"/>
      <c r="S28" s="88"/>
      <c r="T28" s="88"/>
      <c r="U28" s="88"/>
      <c r="V28" s="88"/>
      <c r="W28" s="88"/>
      <c r="X28" s="88"/>
      <c r="Y28" s="88"/>
      <c r="Z28" s="88"/>
    </row>
    <row r="29" spans="1:28" x14ac:dyDescent="0.25">
      <c r="A29" s="84" t="s">
        <v>230</v>
      </c>
      <c r="B29" s="84" t="s">
        <v>258</v>
      </c>
      <c r="C29" s="84" t="s">
        <v>239</v>
      </c>
      <c r="D29" s="84" t="s">
        <v>240</v>
      </c>
      <c r="E29" s="84" t="s">
        <v>277</v>
      </c>
      <c r="F29" s="87" t="s">
        <v>233</v>
      </c>
      <c r="G29" s="87" t="s">
        <v>281</v>
      </c>
      <c r="H29" s="84" t="s">
        <v>228</v>
      </c>
      <c r="I29" s="87" t="s">
        <v>263</v>
      </c>
      <c r="J29" s="87" t="s">
        <v>245</v>
      </c>
      <c r="K29" s="88" t="s">
        <v>249</v>
      </c>
      <c r="L29" s="89"/>
      <c r="M29" s="84"/>
      <c r="N29" s="84"/>
      <c r="O29" s="84"/>
      <c r="P29" s="84"/>
      <c r="Q29" s="84"/>
      <c r="R29" s="84"/>
      <c r="S29" s="84"/>
      <c r="T29" s="84"/>
      <c r="U29" s="84"/>
      <c r="V29" s="84"/>
      <c r="W29" s="84"/>
      <c r="X29" s="84"/>
      <c r="Y29" s="84"/>
      <c r="Z29" s="84"/>
    </row>
    <row r="30" spans="1:28" x14ac:dyDescent="0.25">
      <c r="A30" s="84" t="s">
        <v>230</v>
      </c>
      <c r="B30" s="84" t="s">
        <v>259</v>
      </c>
      <c r="C30" s="84" t="s">
        <v>241</v>
      </c>
      <c r="D30" s="84" t="s">
        <v>242</v>
      </c>
      <c r="E30" s="84" t="s">
        <v>278</v>
      </c>
      <c r="F30" s="87" t="s">
        <v>234</v>
      </c>
      <c r="G30" s="87" t="s">
        <v>282</v>
      </c>
      <c r="H30" s="84" t="s">
        <v>228</v>
      </c>
      <c r="I30" s="87" t="s">
        <v>264</v>
      </c>
      <c r="J30" s="87" t="s">
        <v>246</v>
      </c>
      <c r="K30" s="88" t="s">
        <v>250</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228</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47" t="s">
        <v>7</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52" t="s">
        <v>6</v>
      </c>
      <c r="B10" s="352"/>
      <c r="C10" s="352"/>
      <c r="D10" s="352"/>
      <c r="E10" s="352"/>
      <c r="F10" s="352"/>
      <c r="G10" s="352"/>
      <c r="H10" s="352"/>
      <c r="I10" s="352"/>
      <c r="J10" s="352"/>
      <c r="K10" s="352"/>
      <c r="L10" s="352"/>
      <c r="M10" s="352"/>
      <c r="N10" s="352"/>
      <c r="O10" s="352"/>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P_24-1374</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52" t="s">
        <v>5</v>
      </c>
      <c r="B13" s="352"/>
      <c r="C13" s="352"/>
      <c r="D13" s="352"/>
      <c r="E13" s="352"/>
      <c r="F13" s="352"/>
      <c r="G13" s="352"/>
      <c r="H13" s="352"/>
      <c r="I13" s="352"/>
      <c r="J13" s="352"/>
      <c r="K13" s="352"/>
      <c r="L13" s="352"/>
      <c r="M13" s="352"/>
      <c r="N13" s="352"/>
      <c r="O13" s="352"/>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3" customFormat="1" ht="82.5" customHeight="1" x14ac:dyDescent="0.2">
      <c r="A15" s="354"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354"/>
      <c r="C15" s="354"/>
      <c r="D15" s="354"/>
      <c r="E15" s="354"/>
      <c r="F15" s="354"/>
      <c r="G15" s="354"/>
      <c r="H15" s="354"/>
      <c r="I15" s="354"/>
      <c r="J15" s="354"/>
      <c r="K15" s="354"/>
      <c r="L15" s="354"/>
      <c r="M15" s="354"/>
      <c r="N15" s="354"/>
      <c r="O15" s="354"/>
      <c r="P15" s="7"/>
      <c r="Q15" s="7"/>
      <c r="R15" s="7"/>
      <c r="S15" s="7"/>
      <c r="T15" s="7"/>
      <c r="U15" s="7"/>
      <c r="V15" s="7"/>
      <c r="W15" s="7"/>
      <c r="X15" s="7"/>
      <c r="Y15" s="7"/>
      <c r="Z15" s="7"/>
    </row>
    <row r="16" spans="1:28" s="3" customFormat="1" ht="15" customHeight="1" x14ac:dyDescent="0.2">
      <c r="A16" s="352" t="s">
        <v>4</v>
      </c>
      <c r="B16" s="352"/>
      <c r="C16" s="352"/>
      <c r="D16" s="352"/>
      <c r="E16" s="352"/>
      <c r="F16" s="352"/>
      <c r="G16" s="352"/>
      <c r="H16" s="352"/>
      <c r="I16" s="352"/>
      <c r="J16" s="352"/>
      <c r="K16" s="352"/>
      <c r="L16" s="352"/>
      <c r="M16" s="352"/>
      <c r="N16" s="352"/>
      <c r="O16" s="352"/>
      <c r="P16" s="5"/>
      <c r="Q16" s="5"/>
      <c r="R16" s="5"/>
      <c r="S16" s="5"/>
      <c r="T16" s="5"/>
      <c r="U16" s="5"/>
      <c r="V16" s="5"/>
      <c r="W16" s="5"/>
      <c r="X16" s="5"/>
      <c r="Y16" s="5"/>
      <c r="Z16" s="5"/>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2" t="s">
        <v>489</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3" customFormat="1" ht="78" customHeight="1" x14ac:dyDescent="0.2">
      <c r="A19" s="346" t="s">
        <v>3</v>
      </c>
      <c r="B19" s="346" t="s">
        <v>82</v>
      </c>
      <c r="C19" s="346" t="s">
        <v>81</v>
      </c>
      <c r="D19" s="346" t="s">
        <v>73</v>
      </c>
      <c r="E19" s="389" t="s">
        <v>80</v>
      </c>
      <c r="F19" s="390"/>
      <c r="G19" s="390"/>
      <c r="H19" s="390"/>
      <c r="I19" s="391"/>
      <c r="J19" s="346" t="s">
        <v>79</v>
      </c>
      <c r="K19" s="346"/>
      <c r="L19" s="346"/>
      <c r="M19" s="346"/>
      <c r="N19" s="346"/>
      <c r="O19" s="346"/>
      <c r="P19" s="4"/>
      <c r="Q19" s="4"/>
      <c r="R19" s="4"/>
      <c r="S19" s="4"/>
      <c r="T19" s="4"/>
      <c r="U19" s="4"/>
      <c r="V19" s="4"/>
      <c r="W19" s="4"/>
    </row>
    <row r="20" spans="1:26" s="3" customFormat="1" ht="51" customHeight="1" x14ac:dyDescent="0.2">
      <c r="A20" s="346"/>
      <c r="B20" s="346"/>
      <c r="C20" s="346"/>
      <c r="D20" s="346"/>
      <c r="E20" s="236" t="s">
        <v>78</v>
      </c>
      <c r="F20" s="236" t="s">
        <v>77</v>
      </c>
      <c r="G20" s="236" t="s">
        <v>76</v>
      </c>
      <c r="H20" s="236" t="s">
        <v>75</v>
      </c>
      <c r="I20" s="236" t="s">
        <v>74</v>
      </c>
      <c r="J20" s="282">
        <v>2024</v>
      </c>
      <c r="K20" s="282">
        <v>2025</v>
      </c>
      <c r="L20" s="282">
        <v>2026</v>
      </c>
      <c r="M20" s="282">
        <v>2027</v>
      </c>
      <c r="N20" s="282">
        <v>2028</v>
      </c>
      <c r="O20" s="282">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42" t="s">
        <v>62</v>
      </c>
      <c r="B22" s="44" t="s">
        <v>567</v>
      </c>
      <c r="C22" s="241">
        <v>0</v>
      </c>
      <c r="D22" s="241">
        <v>0</v>
      </c>
      <c r="E22" s="241">
        <v>0</v>
      </c>
      <c r="F22" s="241">
        <v>0</v>
      </c>
      <c r="G22" s="241">
        <v>0</v>
      </c>
      <c r="H22" s="241">
        <v>0</v>
      </c>
      <c r="I22" s="241">
        <v>0</v>
      </c>
      <c r="J22" s="242">
        <v>0</v>
      </c>
      <c r="K22" s="242">
        <v>0</v>
      </c>
      <c r="L22" s="243">
        <v>0</v>
      </c>
      <c r="M22" s="243">
        <v>0</v>
      </c>
      <c r="N22" s="243">
        <v>0</v>
      </c>
      <c r="O22" s="243">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topLeftCell="A82" zoomScale="80" zoomScaleSheetLayoutView="80" workbookViewId="0">
      <selection activeCell="G106" sqref="G106"/>
    </sheetView>
  </sheetViews>
  <sheetFormatPr defaultColWidth="9.140625" defaultRowHeight="15.75" x14ac:dyDescent="0.2"/>
  <cols>
    <col min="1" max="1" width="61.7109375" style="305" customWidth="1"/>
    <col min="2" max="2" width="18.5703125" style="157" customWidth="1"/>
    <col min="3" max="12" width="16.85546875" style="157" customWidth="1"/>
    <col min="13" max="15" width="16.85546875" style="158" customWidth="1"/>
    <col min="16" max="220" width="9.140625" style="158"/>
    <col min="221" max="221" width="61.7109375" style="158" customWidth="1"/>
    <col min="222" max="222" width="18.5703125" style="158" customWidth="1"/>
    <col min="223" max="262" width="16.85546875" style="158" customWidth="1"/>
    <col min="263" max="264" width="18.5703125" style="158" customWidth="1"/>
    <col min="265" max="265" width="21.7109375" style="158" customWidth="1"/>
    <col min="266" max="476" width="9.140625" style="158"/>
    <col min="477" max="477" width="61.7109375" style="158" customWidth="1"/>
    <col min="478" max="478" width="18.5703125" style="158" customWidth="1"/>
    <col min="479" max="518" width="16.85546875" style="158" customWidth="1"/>
    <col min="519" max="520" width="18.5703125" style="158" customWidth="1"/>
    <col min="521" max="521" width="21.7109375" style="158" customWidth="1"/>
    <col min="522" max="732" width="9.140625" style="158"/>
    <col min="733" max="733" width="61.7109375" style="158" customWidth="1"/>
    <col min="734" max="734" width="18.5703125" style="158" customWidth="1"/>
    <col min="735" max="774" width="16.85546875" style="158" customWidth="1"/>
    <col min="775" max="776" width="18.5703125" style="158" customWidth="1"/>
    <col min="777" max="777" width="21.7109375" style="158" customWidth="1"/>
    <col min="778" max="988" width="9.140625" style="158"/>
    <col min="989" max="989" width="61.7109375" style="158" customWidth="1"/>
    <col min="990" max="990" width="18.5703125" style="158" customWidth="1"/>
    <col min="991" max="1030" width="16.85546875" style="158" customWidth="1"/>
    <col min="1031" max="1032" width="18.5703125" style="158" customWidth="1"/>
    <col min="1033" max="1033" width="21.7109375" style="158" customWidth="1"/>
    <col min="1034" max="1244" width="9.140625" style="158"/>
    <col min="1245" max="1245" width="61.7109375" style="158" customWidth="1"/>
    <col min="1246" max="1246" width="18.5703125" style="158" customWidth="1"/>
    <col min="1247" max="1286" width="16.85546875" style="158" customWidth="1"/>
    <col min="1287" max="1288" width="18.5703125" style="158" customWidth="1"/>
    <col min="1289" max="1289" width="21.7109375" style="158" customWidth="1"/>
    <col min="1290" max="1500" width="9.140625" style="158"/>
    <col min="1501" max="1501" width="61.7109375" style="158" customWidth="1"/>
    <col min="1502" max="1502" width="18.5703125" style="158" customWidth="1"/>
    <col min="1503" max="1542" width="16.85546875" style="158" customWidth="1"/>
    <col min="1543" max="1544" width="18.5703125" style="158" customWidth="1"/>
    <col min="1545" max="1545" width="21.7109375" style="158" customWidth="1"/>
    <col min="1546" max="1756" width="9.140625" style="158"/>
    <col min="1757" max="1757" width="61.7109375" style="158" customWidth="1"/>
    <col min="1758" max="1758" width="18.5703125" style="158" customWidth="1"/>
    <col min="1759" max="1798" width="16.85546875" style="158" customWidth="1"/>
    <col min="1799" max="1800" width="18.5703125" style="158" customWidth="1"/>
    <col min="1801" max="1801" width="21.7109375" style="158" customWidth="1"/>
    <col min="1802" max="2012" width="9.140625" style="158"/>
    <col min="2013" max="2013" width="61.7109375" style="158" customWidth="1"/>
    <col min="2014" max="2014" width="18.5703125" style="158" customWidth="1"/>
    <col min="2015" max="2054" width="16.85546875" style="158" customWidth="1"/>
    <col min="2055" max="2056" width="18.5703125" style="158" customWidth="1"/>
    <col min="2057" max="2057" width="21.7109375" style="158" customWidth="1"/>
    <col min="2058" max="2268" width="9.140625" style="158"/>
    <col min="2269" max="2269" width="61.7109375" style="158" customWidth="1"/>
    <col min="2270" max="2270" width="18.5703125" style="158" customWidth="1"/>
    <col min="2271" max="2310" width="16.85546875" style="158" customWidth="1"/>
    <col min="2311" max="2312" width="18.5703125" style="158" customWidth="1"/>
    <col min="2313" max="2313" width="21.7109375" style="158" customWidth="1"/>
    <col min="2314" max="2524" width="9.140625" style="158"/>
    <col min="2525" max="2525" width="61.7109375" style="158" customWidth="1"/>
    <col min="2526" max="2526" width="18.5703125" style="158" customWidth="1"/>
    <col min="2527" max="2566" width="16.85546875" style="158" customWidth="1"/>
    <col min="2567" max="2568" width="18.5703125" style="158" customWidth="1"/>
    <col min="2569" max="2569" width="21.7109375" style="158" customWidth="1"/>
    <col min="2570" max="2780" width="9.140625" style="158"/>
    <col min="2781" max="2781" width="61.7109375" style="158" customWidth="1"/>
    <col min="2782" max="2782" width="18.5703125" style="158" customWidth="1"/>
    <col min="2783" max="2822" width="16.85546875" style="158" customWidth="1"/>
    <col min="2823" max="2824" width="18.5703125" style="158" customWidth="1"/>
    <col min="2825" max="2825" width="21.7109375" style="158" customWidth="1"/>
    <col min="2826" max="3036" width="9.140625" style="158"/>
    <col min="3037" max="3037" width="61.7109375" style="158" customWidth="1"/>
    <col min="3038" max="3038" width="18.5703125" style="158" customWidth="1"/>
    <col min="3039" max="3078" width="16.85546875" style="158" customWidth="1"/>
    <col min="3079" max="3080" width="18.5703125" style="158" customWidth="1"/>
    <col min="3081" max="3081" width="21.7109375" style="158" customWidth="1"/>
    <col min="3082" max="3292" width="9.140625" style="158"/>
    <col min="3293" max="3293" width="61.7109375" style="158" customWidth="1"/>
    <col min="3294" max="3294" width="18.5703125" style="158" customWidth="1"/>
    <col min="3295" max="3334" width="16.85546875" style="158" customWidth="1"/>
    <col min="3335" max="3336" width="18.5703125" style="158" customWidth="1"/>
    <col min="3337" max="3337" width="21.7109375" style="158" customWidth="1"/>
    <col min="3338" max="3548" width="9.140625" style="158"/>
    <col min="3549" max="3549" width="61.7109375" style="158" customWidth="1"/>
    <col min="3550" max="3550" width="18.5703125" style="158" customWidth="1"/>
    <col min="3551" max="3590" width="16.85546875" style="158" customWidth="1"/>
    <col min="3591" max="3592" width="18.5703125" style="158" customWidth="1"/>
    <col min="3593" max="3593" width="21.7109375" style="158" customWidth="1"/>
    <col min="3594" max="3804" width="9.140625" style="158"/>
    <col min="3805" max="3805" width="61.7109375" style="158" customWidth="1"/>
    <col min="3806" max="3806" width="18.5703125" style="158" customWidth="1"/>
    <col min="3807" max="3846" width="16.85546875" style="158" customWidth="1"/>
    <col min="3847" max="3848" width="18.5703125" style="158" customWidth="1"/>
    <col min="3849" max="3849" width="21.7109375" style="158" customWidth="1"/>
    <col min="3850" max="4060" width="9.140625" style="158"/>
    <col min="4061" max="4061" width="61.7109375" style="158" customWidth="1"/>
    <col min="4062" max="4062" width="18.5703125" style="158" customWidth="1"/>
    <col min="4063" max="4102" width="16.85546875" style="158" customWidth="1"/>
    <col min="4103" max="4104" width="18.5703125" style="158" customWidth="1"/>
    <col min="4105" max="4105" width="21.7109375" style="158" customWidth="1"/>
    <col min="4106" max="4316" width="9.140625" style="158"/>
    <col min="4317" max="4317" width="61.7109375" style="158" customWidth="1"/>
    <col min="4318" max="4318" width="18.5703125" style="158" customWidth="1"/>
    <col min="4319" max="4358" width="16.85546875" style="158" customWidth="1"/>
    <col min="4359" max="4360" width="18.5703125" style="158" customWidth="1"/>
    <col min="4361" max="4361" width="21.7109375" style="158" customWidth="1"/>
    <col min="4362" max="4572" width="9.140625" style="158"/>
    <col min="4573" max="4573" width="61.7109375" style="158" customWidth="1"/>
    <col min="4574" max="4574" width="18.5703125" style="158" customWidth="1"/>
    <col min="4575" max="4614" width="16.85546875" style="158" customWidth="1"/>
    <col min="4615" max="4616" width="18.5703125" style="158" customWidth="1"/>
    <col min="4617" max="4617" width="21.7109375" style="158" customWidth="1"/>
    <col min="4618" max="4828" width="9.140625" style="158"/>
    <col min="4829" max="4829" width="61.7109375" style="158" customWidth="1"/>
    <col min="4830" max="4830" width="18.5703125" style="158" customWidth="1"/>
    <col min="4831" max="4870" width="16.85546875" style="158" customWidth="1"/>
    <col min="4871" max="4872" width="18.5703125" style="158" customWidth="1"/>
    <col min="4873" max="4873" width="21.7109375" style="158" customWidth="1"/>
    <col min="4874" max="5084" width="9.140625" style="158"/>
    <col min="5085" max="5085" width="61.7109375" style="158" customWidth="1"/>
    <col min="5086" max="5086" width="18.5703125" style="158" customWidth="1"/>
    <col min="5087" max="5126" width="16.85546875" style="158" customWidth="1"/>
    <col min="5127" max="5128" width="18.5703125" style="158" customWidth="1"/>
    <col min="5129" max="5129" width="21.7109375" style="158" customWidth="1"/>
    <col min="5130" max="5340" width="9.140625" style="158"/>
    <col min="5341" max="5341" width="61.7109375" style="158" customWidth="1"/>
    <col min="5342" max="5342" width="18.5703125" style="158" customWidth="1"/>
    <col min="5343" max="5382" width="16.85546875" style="158" customWidth="1"/>
    <col min="5383" max="5384" width="18.5703125" style="158" customWidth="1"/>
    <col min="5385" max="5385" width="21.7109375" style="158" customWidth="1"/>
    <col min="5386" max="5596" width="9.140625" style="158"/>
    <col min="5597" max="5597" width="61.7109375" style="158" customWidth="1"/>
    <col min="5598" max="5598" width="18.5703125" style="158" customWidth="1"/>
    <col min="5599" max="5638" width="16.85546875" style="158" customWidth="1"/>
    <col min="5639" max="5640" width="18.5703125" style="158" customWidth="1"/>
    <col min="5641" max="5641" width="21.7109375" style="158" customWidth="1"/>
    <col min="5642" max="5852" width="9.140625" style="158"/>
    <col min="5853" max="5853" width="61.7109375" style="158" customWidth="1"/>
    <col min="5854" max="5854" width="18.5703125" style="158" customWidth="1"/>
    <col min="5855" max="5894" width="16.85546875" style="158" customWidth="1"/>
    <col min="5895" max="5896" width="18.5703125" style="158" customWidth="1"/>
    <col min="5897" max="5897" width="21.7109375" style="158" customWidth="1"/>
    <col min="5898" max="6108" width="9.140625" style="158"/>
    <col min="6109" max="6109" width="61.7109375" style="158" customWidth="1"/>
    <col min="6110" max="6110" width="18.5703125" style="158" customWidth="1"/>
    <col min="6111" max="6150" width="16.85546875" style="158" customWidth="1"/>
    <col min="6151" max="6152" width="18.5703125" style="158" customWidth="1"/>
    <col min="6153" max="6153" width="21.7109375" style="158" customWidth="1"/>
    <col min="6154" max="6364" width="9.140625" style="158"/>
    <col min="6365" max="6365" width="61.7109375" style="158" customWidth="1"/>
    <col min="6366" max="6366" width="18.5703125" style="158" customWidth="1"/>
    <col min="6367" max="6406" width="16.85546875" style="158" customWidth="1"/>
    <col min="6407" max="6408" width="18.5703125" style="158" customWidth="1"/>
    <col min="6409" max="6409" width="21.7109375" style="158" customWidth="1"/>
    <col min="6410" max="6620" width="9.140625" style="158"/>
    <col min="6621" max="6621" width="61.7109375" style="158" customWidth="1"/>
    <col min="6622" max="6622" width="18.5703125" style="158" customWidth="1"/>
    <col min="6623" max="6662" width="16.85546875" style="158" customWidth="1"/>
    <col min="6663" max="6664" width="18.5703125" style="158" customWidth="1"/>
    <col min="6665" max="6665" width="21.7109375" style="158" customWidth="1"/>
    <col min="6666" max="6876" width="9.140625" style="158"/>
    <col min="6877" max="6877" width="61.7109375" style="158" customWidth="1"/>
    <col min="6878" max="6878" width="18.5703125" style="158" customWidth="1"/>
    <col min="6879" max="6918" width="16.85546875" style="158" customWidth="1"/>
    <col min="6919" max="6920" width="18.5703125" style="158" customWidth="1"/>
    <col min="6921" max="6921" width="21.7109375" style="158" customWidth="1"/>
    <col min="6922" max="7132" width="9.140625" style="158"/>
    <col min="7133" max="7133" width="61.7109375" style="158" customWidth="1"/>
    <col min="7134" max="7134" width="18.5703125" style="158" customWidth="1"/>
    <col min="7135" max="7174" width="16.85546875" style="158" customWidth="1"/>
    <col min="7175" max="7176" width="18.5703125" style="158" customWidth="1"/>
    <col min="7177" max="7177" width="21.7109375" style="158" customWidth="1"/>
    <col min="7178" max="7388" width="9.140625" style="158"/>
    <col min="7389" max="7389" width="61.7109375" style="158" customWidth="1"/>
    <col min="7390" max="7390" width="18.5703125" style="158" customWidth="1"/>
    <col min="7391" max="7430" width="16.85546875" style="158" customWidth="1"/>
    <col min="7431" max="7432" width="18.5703125" style="158" customWidth="1"/>
    <col min="7433" max="7433" width="21.7109375" style="158" customWidth="1"/>
    <col min="7434" max="7644" width="9.140625" style="158"/>
    <col min="7645" max="7645" width="61.7109375" style="158" customWidth="1"/>
    <col min="7646" max="7646" width="18.5703125" style="158" customWidth="1"/>
    <col min="7647" max="7686" width="16.85546875" style="158" customWidth="1"/>
    <col min="7687" max="7688" width="18.5703125" style="158" customWidth="1"/>
    <col min="7689" max="7689" width="21.7109375" style="158" customWidth="1"/>
    <col min="7690" max="7900" width="9.140625" style="158"/>
    <col min="7901" max="7901" width="61.7109375" style="158" customWidth="1"/>
    <col min="7902" max="7902" width="18.5703125" style="158" customWidth="1"/>
    <col min="7903" max="7942" width="16.85546875" style="158" customWidth="1"/>
    <col min="7943" max="7944" width="18.5703125" style="158" customWidth="1"/>
    <col min="7945" max="7945" width="21.7109375" style="158" customWidth="1"/>
    <col min="7946" max="8156" width="9.140625" style="158"/>
    <col min="8157" max="8157" width="61.7109375" style="158" customWidth="1"/>
    <col min="8158" max="8158" width="18.5703125" style="158" customWidth="1"/>
    <col min="8159" max="8198" width="16.85546875" style="158" customWidth="1"/>
    <col min="8199" max="8200" width="18.5703125" style="158" customWidth="1"/>
    <col min="8201" max="8201" width="21.7109375" style="158" customWidth="1"/>
    <col min="8202" max="8412" width="9.140625" style="158"/>
    <col min="8413" max="8413" width="61.7109375" style="158" customWidth="1"/>
    <col min="8414" max="8414" width="18.5703125" style="158" customWidth="1"/>
    <col min="8415" max="8454" width="16.85546875" style="158" customWidth="1"/>
    <col min="8455" max="8456" width="18.5703125" style="158" customWidth="1"/>
    <col min="8457" max="8457" width="21.7109375" style="158" customWidth="1"/>
    <col min="8458" max="8668" width="9.140625" style="158"/>
    <col min="8669" max="8669" width="61.7109375" style="158" customWidth="1"/>
    <col min="8670" max="8670" width="18.5703125" style="158" customWidth="1"/>
    <col min="8671" max="8710" width="16.85546875" style="158" customWidth="1"/>
    <col min="8711" max="8712" width="18.5703125" style="158" customWidth="1"/>
    <col min="8713" max="8713" width="21.7109375" style="158" customWidth="1"/>
    <col min="8714" max="8924" width="9.140625" style="158"/>
    <col min="8925" max="8925" width="61.7109375" style="158" customWidth="1"/>
    <col min="8926" max="8926" width="18.5703125" style="158" customWidth="1"/>
    <col min="8927" max="8966" width="16.85546875" style="158" customWidth="1"/>
    <col min="8967" max="8968" width="18.5703125" style="158" customWidth="1"/>
    <col min="8969" max="8969" width="21.7109375" style="158" customWidth="1"/>
    <col min="8970" max="9180" width="9.140625" style="158"/>
    <col min="9181" max="9181" width="61.7109375" style="158" customWidth="1"/>
    <col min="9182" max="9182" width="18.5703125" style="158" customWidth="1"/>
    <col min="9183" max="9222" width="16.85546875" style="158" customWidth="1"/>
    <col min="9223" max="9224" width="18.5703125" style="158" customWidth="1"/>
    <col min="9225" max="9225" width="21.7109375" style="158" customWidth="1"/>
    <col min="9226" max="9436" width="9.140625" style="158"/>
    <col min="9437" max="9437" width="61.7109375" style="158" customWidth="1"/>
    <col min="9438" max="9438" width="18.5703125" style="158" customWidth="1"/>
    <col min="9439" max="9478" width="16.85546875" style="158" customWidth="1"/>
    <col min="9479" max="9480" width="18.5703125" style="158" customWidth="1"/>
    <col min="9481" max="9481" width="21.7109375" style="158" customWidth="1"/>
    <col min="9482" max="9692" width="9.140625" style="158"/>
    <col min="9693" max="9693" width="61.7109375" style="158" customWidth="1"/>
    <col min="9694" max="9694" width="18.5703125" style="158" customWidth="1"/>
    <col min="9695" max="9734" width="16.85546875" style="158" customWidth="1"/>
    <col min="9735" max="9736" width="18.5703125" style="158" customWidth="1"/>
    <col min="9737" max="9737" width="21.7109375" style="158" customWidth="1"/>
    <col min="9738" max="9948" width="9.140625" style="158"/>
    <col min="9949" max="9949" width="61.7109375" style="158" customWidth="1"/>
    <col min="9950" max="9950" width="18.5703125" style="158" customWidth="1"/>
    <col min="9951" max="9990" width="16.85546875" style="158" customWidth="1"/>
    <col min="9991" max="9992" width="18.5703125" style="158" customWidth="1"/>
    <col min="9993" max="9993" width="21.7109375" style="158" customWidth="1"/>
    <col min="9994" max="10204" width="9.140625" style="158"/>
    <col min="10205" max="10205" width="61.7109375" style="158" customWidth="1"/>
    <col min="10206" max="10206" width="18.5703125" style="158" customWidth="1"/>
    <col min="10207" max="10246" width="16.85546875" style="158" customWidth="1"/>
    <col min="10247" max="10248" width="18.5703125" style="158" customWidth="1"/>
    <col min="10249" max="10249" width="21.7109375" style="158" customWidth="1"/>
    <col min="10250" max="10460" width="9.140625" style="158"/>
    <col min="10461" max="10461" width="61.7109375" style="158" customWidth="1"/>
    <col min="10462" max="10462" width="18.5703125" style="158" customWidth="1"/>
    <col min="10463" max="10502" width="16.85546875" style="158" customWidth="1"/>
    <col min="10503" max="10504" width="18.5703125" style="158" customWidth="1"/>
    <col min="10505" max="10505" width="21.7109375" style="158" customWidth="1"/>
    <col min="10506" max="10716" width="9.140625" style="158"/>
    <col min="10717" max="10717" width="61.7109375" style="158" customWidth="1"/>
    <col min="10718" max="10718" width="18.5703125" style="158" customWidth="1"/>
    <col min="10719" max="10758" width="16.85546875" style="158" customWidth="1"/>
    <col min="10759" max="10760" width="18.5703125" style="158" customWidth="1"/>
    <col min="10761" max="10761" width="21.7109375" style="158" customWidth="1"/>
    <col min="10762" max="10972" width="9.140625" style="158"/>
    <col min="10973" max="10973" width="61.7109375" style="158" customWidth="1"/>
    <col min="10974" max="10974" width="18.5703125" style="158" customWidth="1"/>
    <col min="10975" max="11014" width="16.85546875" style="158" customWidth="1"/>
    <col min="11015" max="11016" width="18.5703125" style="158" customWidth="1"/>
    <col min="11017" max="11017" width="21.7109375" style="158" customWidth="1"/>
    <col min="11018" max="11228" width="9.140625" style="158"/>
    <col min="11229" max="11229" width="61.7109375" style="158" customWidth="1"/>
    <col min="11230" max="11230" width="18.5703125" style="158" customWidth="1"/>
    <col min="11231" max="11270" width="16.85546875" style="158" customWidth="1"/>
    <col min="11271" max="11272" width="18.5703125" style="158" customWidth="1"/>
    <col min="11273" max="11273" width="21.7109375" style="158" customWidth="1"/>
    <col min="11274" max="11484" width="9.140625" style="158"/>
    <col min="11485" max="11485" width="61.7109375" style="158" customWidth="1"/>
    <col min="11486" max="11486" width="18.5703125" style="158" customWidth="1"/>
    <col min="11487" max="11526" width="16.85546875" style="158" customWidth="1"/>
    <col min="11527" max="11528" width="18.5703125" style="158" customWidth="1"/>
    <col min="11529" max="11529" width="21.7109375" style="158" customWidth="1"/>
    <col min="11530" max="11740" width="9.140625" style="158"/>
    <col min="11741" max="11741" width="61.7109375" style="158" customWidth="1"/>
    <col min="11742" max="11742" width="18.5703125" style="158" customWidth="1"/>
    <col min="11743" max="11782" width="16.85546875" style="158" customWidth="1"/>
    <col min="11783" max="11784" width="18.5703125" style="158" customWidth="1"/>
    <col min="11785" max="11785" width="21.7109375" style="158" customWidth="1"/>
    <col min="11786" max="11996" width="9.140625" style="158"/>
    <col min="11997" max="11997" width="61.7109375" style="158" customWidth="1"/>
    <col min="11998" max="11998" width="18.5703125" style="158" customWidth="1"/>
    <col min="11999" max="12038" width="16.85546875" style="158" customWidth="1"/>
    <col min="12039" max="12040" width="18.5703125" style="158" customWidth="1"/>
    <col min="12041" max="12041" width="21.7109375" style="158" customWidth="1"/>
    <col min="12042" max="12252" width="9.140625" style="158"/>
    <col min="12253" max="12253" width="61.7109375" style="158" customWidth="1"/>
    <col min="12254" max="12254" width="18.5703125" style="158" customWidth="1"/>
    <col min="12255" max="12294" width="16.85546875" style="158" customWidth="1"/>
    <col min="12295" max="12296" width="18.5703125" style="158" customWidth="1"/>
    <col min="12297" max="12297" width="21.7109375" style="158" customWidth="1"/>
    <col min="12298" max="12508" width="9.140625" style="158"/>
    <col min="12509" max="12509" width="61.7109375" style="158" customWidth="1"/>
    <col min="12510" max="12510" width="18.5703125" style="158" customWidth="1"/>
    <col min="12511" max="12550" width="16.85546875" style="158" customWidth="1"/>
    <col min="12551" max="12552" width="18.5703125" style="158" customWidth="1"/>
    <col min="12553" max="12553" width="21.7109375" style="158" customWidth="1"/>
    <col min="12554" max="12764" width="9.140625" style="158"/>
    <col min="12765" max="12765" width="61.7109375" style="158" customWidth="1"/>
    <col min="12766" max="12766" width="18.5703125" style="158" customWidth="1"/>
    <col min="12767" max="12806" width="16.85546875" style="158" customWidth="1"/>
    <col min="12807" max="12808" width="18.5703125" style="158" customWidth="1"/>
    <col min="12809" max="12809" width="21.7109375" style="158" customWidth="1"/>
    <col min="12810" max="13020" width="9.140625" style="158"/>
    <col min="13021" max="13021" width="61.7109375" style="158" customWidth="1"/>
    <col min="13022" max="13022" width="18.5703125" style="158" customWidth="1"/>
    <col min="13023" max="13062" width="16.85546875" style="158" customWidth="1"/>
    <col min="13063" max="13064" width="18.5703125" style="158" customWidth="1"/>
    <col min="13065" max="13065" width="21.7109375" style="158" customWidth="1"/>
    <col min="13066" max="13276" width="9.140625" style="158"/>
    <col min="13277" max="13277" width="61.7109375" style="158" customWidth="1"/>
    <col min="13278" max="13278" width="18.5703125" style="158" customWidth="1"/>
    <col min="13279" max="13318" width="16.85546875" style="158" customWidth="1"/>
    <col min="13319" max="13320" width="18.5703125" style="158" customWidth="1"/>
    <col min="13321" max="13321" width="21.7109375" style="158" customWidth="1"/>
    <col min="13322" max="13532" width="9.140625" style="158"/>
    <col min="13533" max="13533" width="61.7109375" style="158" customWidth="1"/>
    <col min="13534" max="13534" width="18.5703125" style="158" customWidth="1"/>
    <col min="13535" max="13574" width="16.85546875" style="158" customWidth="1"/>
    <col min="13575" max="13576" width="18.5703125" style="158" customWidth="1"/>
    <col min="13577" max="13577" width="21.7109375" style="158" customWidth="1"/>
    <col min="13578" max="13788" width="9.140625" style="158"/>
    <col min="13789" max="13789" width="61.7109375" style="158" customWidth="1"/>
    <col min="13790" max="13790" width="18.5703125" style="158" customWidth="1"/>
    <col min="13791" max="13830" width="16.85546875" style="158" customWidth="1"/>
    <col min="13831" max="13832" width="18.5703125" style="158" customWidth="1"/>
    <col min="13833" max="13833" width="21.7109375" style="158" customWidth="1"/>
    <col min="13834" max="14044" width="9.140625" style="158"/>
    <col min="14045" max="14045" width="61.7109375" style="158" customWidth="1"/>
    <col min="14046" max="14046" width="18.5703125" style="158" customWidth="1"/>
    <col min="14047" max="14086" width="16.85546875" style="158" customWidth="1"/>
    <col min="14087" max="14088" width="18.5703125" style="158" customWidth="1"/>
    <col min="14089" max="14089" width="21.7109375" style="158" customWidth="1"/>
    <col min="14090" max="14300" width="9.140625" style="158"/>
    <col min="14301" max="14301" width="61.7109375" style="158" customWidth="1"/>
    <col min="14302" max="14302" width="18.5703125" style="158" customWidth="1"/>
    <col min="14303" max="14342" width="16.85546875" style="158" customWidth="1"/>
    <col min="14343" max="14344" width="18.5703125" style="158" customWidth="1"/>
    <col min="14345" max="14345" width="21.7109375" style="158" customWidth="1"/>
    <col min="14346" max="14556" width="9.140625" style="158"/>
    <col min="14557" max="14557" width="61.7109375" style="158" customWidth="1"/>
    <col min="14558" max="14558" width="18.5703125" style="158" customWidth="1"/>
    <col min="14559" max="14598" width="16.85546875" style="158" customWidth="1"/>
    <col min="14599" max="14600" width="18.5703125" style="158" customWidth="1"/>
    <col min="14601" max="14601" width="21.7109375" style="158" customWidth="1"/>
    <col min="14602" max="14812" width="9.140625" style="158"/>
    <col min="14813" max="14813" width="61.7109375" style="158" customWidth="1"/>
    <col min="14814" max="14814" width="18.5703125" style="158" customWidth="1"/>
    <col min="14815" max="14854" width="16.85546875" style="158" customWidth="1"/>
    <col min="14855" max="14856" width="18.5703125" style="158" customWidth="1"/>
    <col min="14857" max="14857" width="21.7109375" style="158" customWidth="1"/>
    <col min="14858" max="15068" width="9.140625" style="158"/>
    <col min="15069" max="15069" width="61.7109375" style="158" customWidth="1"/>
    <col min="15070" max="15070" width="18.5703125" style="158" customWidth="1"/>
    <col min="15071" max="15110" width="16.85546875" style="158" customWidth="1"/>
    <col min="15111" max="15112" width="18.5703125" style="158" customWidth="1"/>
    <col min="15113" max="15113" width="21.7109375" style="158" customWidth="1"/>
    <col min="15114" max="15324" width="9.140625" style="158"/>
    <col min="15325" max="15325" width="61.7109375" style="158" customWidth="1"/>
    <col min="15326" max="15326" width="18.5703125" style="158" customWidth="1"/>
    <col min="15327" max="15366" width="16.85546875" style="158" customWidth="1"/>
    <col min="15367" max="15368" width="18.5703125" style="158" customWidth="1"/>
    <col min="15369" max="15369" width="21.7109375" style="158" customWidth="1"/>
    <col min="15370" max="15580" width="9.140625" style="158"/>
    <col min="15581" max="15581" width="61.7109375" style="158" customWidth="1"/>
    <col min="15582" max="15582" width="18.5703125" style="158" customWidth="1"/>
    <col min="15583" max="15622" width="16.85546875" style="158" customWidth="1"/>
    <col min="15623" max="15624" width="18.5703125" style="158" customWidth="1"/>
    <col min="15625" max="15625" width="21.7109375" style="158" customWidth="1"/>
    <col min="15626" max="15836" width="9.140625" style="158"/>
    <col min="15837" max="15837" width="61.7109375" style="158" customWidth="1"/>
    <col min="15838" max="15838" width="18.5703125" style="158" customWidth="1"/>
    <col min="15839" max="15878" width="16.85546875" style="158" customWidth="1"/>
    <col min="15879" max="15880" width="18.5703125" style="158" customWidth="1"/>
    <col min="15881" max="15881" width="21.7109375" style="158" customWidth="1"/>
    <col min="15882" max="16092" width="9.140625" style="158"/>
    <col min="16093" max="16093" width="61.7109375" style="158" customWidth="1"/>
    <col min="16094" max="16094" width="18.5703125" style="158" customWidth="1"/>
    <col min="16095" max="16134" width="16.85546875" style="158" customWidth="1"/>
    <col min="16135" max="16136" width="18.5703125" style="158" customWidth="1"/>
    <col min="16137" max="16137" width="21.7109375" style="158" customWidth="1"/>
    <col min="16138" max="16384" width="9.140625" style="158"/>
  </cols>
  <sheetData>
    <row r="1" spans="1:12" ht="18.75" x14ac:dyDescent="0.2">
      <c r="A1" s="299"/>
      <c r="B1" s="11"/>
      <c r="C1" s="11"/>
      <c r="D1" s="11"/>
      <c r="G1" s="11"/>
      <c r="H1" s="38" t="s">
        <v>66</v>
      </c>
      <c r="I1" s="15"/>
      <c r="J1" s="15"/>
      <c r="K1" s="38"/>
      <c r="L1" s="11"/>
    </row>
    <row r="2" spans="1:12" ht="18.75" x14ac:dyDescent="0.3">
      <c r="A2" s="299"/>
      <c r="B2" s="11"/>
      <c r="C2" s="11"/>
      <c r="D2" s="11"/>
      <c r="E2" s="158"/>
      <c r="F2" s="158"/>
      <c r="G2" s="11"/>
      <c r="H2" s="14" t="s">
        <v>8</v>
      </c>
      <c r="I2" s="15"/>
      <c r="J2" s="15"/>
      <c r="K2" s="14"/>
      <c r="L2" s="11"/>
    </row>
    <row r="3" spans="1:12" ht="18.75" x14ac:dyDescent="0.3">
      <c r="A3" s="300"/>
      <c r="B3" s="11"/>
      <c r="C3" s="11"/>
      <c r="D3" s="11"/>
      <c r="E3" s="158"/>
      <c r="F3" s="158"/>
      <c r="G3" s="11"/>
      <c r="H3" s="14" t="s">
        <v>561</v>
      </c>
      <c r="I3" s="15"/>
      <c r="J3" s="15"/>
      <c r="K3" s="14"/>
      <c r="L3" s="11"/>
    </row>
    <row r="4" spans="1:12" ht="18.75" x14ac:dyDescent="0.3">
      <c r="A4" s="300"/>
      <c r="B4" s="11"/>
      <c r="C4" s="11"/>
      <c r="D4" s="11"/>
      <c r="E4" s="11"/>
      <c r="F4" s="11"/>
      <c r="G4" s="11"/>
      <c r="H4" s="11"/>
      <c r="I4" s="15"/>
      <c r="J4" s="15"/>
      <c r="K4" s="14"/>
      <c r="L4" s="11"/>
    </row>
    <row r="5" spans="1:12" x14ac:dyDescent="0.2">
      <c r="A5" s="396" t="str">
        <f>'1. паспорт местоположение'!A5:C5</f>
        <v>Год раскрытия информации: 2026 год</v>
      </c>
      <c r="B5" s="396"/>
      <c r="C5" s="396"/>
      <c r="D5" s="396"/>
      <c r="E5" s="396"/>
      <c r="F5" s="396"/>
      <c r="G5" s="396"/>
      <c r="H5" s="396"/>
      <c r="I5" s="159"/>
      <c r="J5" s="159"/>
      <c r="K5" s="159"/>
      <c r="L5" s="159"/>
    </row>
    <row r="6" spans="1:12" ht="18.75" x14ac:dyDescent="0.3">
      <c r="A6" s="300"/>
      <c r="B6" s="11"/>
      <c r="C6" s="11"/>
      <c r="D6" s="11"/>
      <c r="E6" s="11"/>
      <c r="F6" s="11"/>
      <c r="G6" s="11"/>
      <c r="H6" s="11"/>
      <c r="I6" s="15"/>
      <c r="J6" s="15"/>
      <c r="K6" s="14"/>
      <c r="L6" s="11"/>
    </row>
    <row r="7" spans="1:12" ht="18.75" x14ac:dyDescent="0.2">
      <c r="A7" s="347" t="s">
        <v>7</v>
      </c>
      <c r="B7" s="347"/>
      <c r="C7" s="347"/>
      <c r="D7" s="347"/>
      <c r="E7" s="347"/>
      <c r="F7" s="347"/>
      <c r="G7" s="347"/>
      <c r="H7" s="347"/>
      <c r="I7" s="142"/>
      <c r="J7" s="142"/>
      <c r="K7" s="142"/>
      <c r="L7" s="142"/>
    </row>
    <row r="8" spans="1:12" ht="18.75" x14ac:dyDescent="0.2">
      <c r="A8" s="301"/>
      <c r="B8" s="258"/>
      <c r="C8" s="258"/>
      <c r="D8" s="258"/>
      <c r="E8" s="258"/>
      <c r="F8" s="258"/>
      <c r="G8" s="258"/>
      <c r="H8" s="258"/>
      <c r="I8" s="258"/>
      <c r="J8" s="258"/>
      <c r="K8" s="258"/>
      <c r="L8" s="142"/>
    </row>
    <row r="9" spans="1:12" ht="18.75" x14ac:dyDescent="0.2">
      <c r="A9" s="372" t="str">
        <f>'1. паспорт местоположение'!A9:C9</f>
        <v>Акционерное общество "Россети Янтарь" ДЗО  ПАО "Россети"</v>
      </c>
      <c r="B9" s="372"/>
      <c r="C9" s="372"/>
      <c r="D9" s="372"/>
      <c r="E9" s="372"/>
      <c r="F9" s="372"/>
      <c r="G9" s="372"/>
      <c r="H9" s="372"/>
      <c r="I9" s="156"/>
      <c r="J9" s="156"/>
      <c r="K9" s="156"/>
      <c r="L9" s="156"/>
    </row>
    <row r="10" spans="1:12" x14ac:dyDescent="0.2">
      <c r="A10" s="352" t="s">
        <v>6</v>
      </c>
      <c r="B10" s="352"/>
      <c r="C10" s="352"/>
      <c r="D10" s="352"/>
      <c r="E10" s="352"/>
      <c r="F10" s="352"/>
      <c r="G10" s="352"/>
      <c r="H10" s="352"/>
      <c r="I10" s="144"/>
      <c r="J10" s="144"/>
      <c r="K10" s="144"/>
      <c r="L10" s="144"/>
    </row>
    <row r="11" spans="1:12" ht="18.75" x14ac:dyDescent="0.2">
      <c r="A11" s="301"/>
      <c r="B11" s="258"/>
      <c r="C11" s="258"/>
      <c r="D11" s="258"/>
      <c r="E11" s="258"/>
      <c r="F11" s="258"/>
      <c r="G11" s="258"/>
      <c r="H11" s="258"/>
      <c r="I11" s="258"/>
      <c r="J11" s="258"/>
      <c r="K11" s="258"/>
      <c r="L11" s="142"/>
    </row>
    <row r="12" spans="1:12" ht="18.75" x14ac:dyDescent="0.2">
      <c r="A12" s="372" t="str">
        <f>'1. паспорт местоположение'!A12:C12</f>
        <v>P_24-1374</v>
      </c>
      <c r="B12" s="372"/>
      <c r="C12" s="372"/>
      <c r="D12" s="372"/>
      <c r="E12" s="372"/>
      <c r="F12" s="372"/>
      <c r="G12" s="372"/>
      <c r="H12" s="372"/>
      <c r="I12" s="156"/>
      <c r="J12" s="156"/>
      <c r="K12" s="156"/>
      <c r="L12" s="156"/>
    </row>
    <row r="13" spans="1:12" x14ac:dyDescent="0.2">
      <c r="A13" s="352" t="s">
        <v>5</v>
      </c>
      <c r="B13" s="352"/>
      <c r="C13" s="352"/>
      <c r="D13" s="352"/>
      <c r="E13" s="352"/>
      <c r="F13" s="352"/>
      <c r="G13" s="352"/>
      <c r="H13" s="352"/>
      <c r="I13" s="144"/>
      <c r="J13" s="144"/>
      <c r="K13" s="144"/>
      <c r="L13" s="144"/>
    </row>
    <row r="14" spans="1:12" ht="18.75" x14ac:dyDescent="0.2">
      <c r="A14" s="302"/>
      <c r="B14" s="259"/>
      <c r="C14" s="259"/>
      <c r="D14" s="259"/>
      <c r="E14" s="259"/>
      <c r="F14" s="259"/>
      <c r="G14" s="259"/>
      <c r="H14" s="259"/>
      <c r="I14" s="259"/>
      <c r="J14" s="259"/>
      <c r="K14" s="259"/>
      <c r="L14" s="259"/>
    </row>
    <row r="15" spans="1:12" ht="93" customHeight="1" x14ac:dyDescent="0.2">
      <c r="A15" s="398" t="str">
        <f>'1. паспорт местоположение'!A15:C15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398"/>
      <c r="C15" s="398"/>
      <c r="D15" s="398"/>
      <c r="E15" s="398"/>
      <c r="F15" s="398"/>
      <c r="G15" s="398"/>
      <c r="H15" s="398"/>
      <c r="I15" s="156"/>
      <c r="J15" s="156"/>
      <c r="K15" s="156"/>
      <c r="L15" s="156"/>
    </row>
    <row r="16" spans="1:12" x14ac:dyDescent="0.2">
      <c r="A16" s="352" t="s">
        <v>4</v>
      </c>
      <c r="B16" s="352"/>
      <c r="C16" s="352"/>
      <c r="D16" s="352"/>
      <c r="E16" s="352"/>
      <c r="F16" s="352"/>
      <c r="G16" s="352"/>
      <c r="H16" s="352"/>
      <c r="I16" s="144"/>
      <c r="J16" s="144"/>
      <c r="K16" s="144"/>
      <c r="L16" s="144"/>
    </row>
    <row r="17" spans="1:12" ht="18.75" x14ac:dyDescent="0.2">
      <c r="A17" s="303"/>
      <c r="B17" s="257"/>
      <c r="C17" s="257"/>
      <c r="D17" s="257"/>
      <c r="E17" s="257"/>
      <c r="F17" s="257"/>
      <c r="G17" s="257"/>
      <c r="H17" s="257"/>
      <c r="I17" s="257"/>
      <c r="J17" s="257"/>
      <c r="K17" s="257"/>
      <c r="L17" s="257"/>
    </row>
    <row r="18" spans="1:12" ht="18.75" x14ac:dyDescent="0.2">
      <c r="A18" s="372" t="s">
        <v>490</v>
      </c>
      <c r="B18" s="372"/>
      <c r="C18" s="372"/>
      <c r="D18" s="372"/>
      <c r="E18" s="372"/>
      <c r="F18" s="372"/>
      <c r="G18" s="372"/>
      <c r="H18" s="372"/>
      <c r="I18" s="6"/>
      <c r="J18" s="6"/>
      <c r="K18" s="6"/>
      <c r="L18" s="6"/>
    </row>
    <row r="19" spans="1:12" x14ac:dyDescent="0.2">
      <c r="A19" s="304"/>
    </row>
    <row r="20" spans="1:12" x14ac:dyDescent="0.2">
      <c r="A20" s="304"/>
    </row>
    <row r="21" spans="1:12" x14ac:dyDescent="0.2">
      <c r="A21" s="304"/>
    </row>
    <row r="22" spans="1:12" x14ac:dyDescent="0.2">
      <c r="A22" s="304"/>
    </row>
    <row r="23" spans="1:12" x14ac:dyDescent="0.2">
      <c r="D23" s="160"/>
    </row>
    <row r="24" spans="1:12" ht="16.5" thickBot="1" x14ac:dyDescent="0.25">
      <c r="A24" s="306" t="s">
        <v>341</v>
      </c>
      <c r="B24" s="161" t="s">
        <v>1</v>
      </c>
      <c r="D24" s="162"/>
      <c r="E24" s="163"/>
      <c r="F24" s="163"/>
      <c r="G24" s="163"/>
      <c r="H24" s="163"/>
    </row>
    <row r="25" spans="1:12" x14ac:dyDescent="0.2">
      <c r="A25" s="307" t="s">
        <v>529</v>
      </c>
      <c r="B25" s="164">
        <f>'6.2. Паспорт фин осв ввод'!C30*1000000</f>
        <v>20410000</v>
      </c>
    </row>
    <row r="26" spans="1:12" x14ac:dyDescent="0.2">
      <c r="A26" s="308" t="s">
        <v>339</v>
      </c>
      <c r="B26" s="165">
        <v>0</v>
      </c>
    </row>
    <row r="27" spans="1:12" x14ac:dyDescent="0.2">
      <c r="A27" s="308" t="s">
        <v>337</v>
      </c>
      <c r="B27" s="165">
        <v>10</v>
      </c>
      <c r="D27" s="160" t="s">
        <v>340</v>
      </c>
    </row>
    <row r="28" spans="1:12" ht="16.149999999999999" customHeight="1" thickBot="1" x14ac:dyDescent="0.25">
      <c r="A28" s="309" t="s">
        <v>335</v>
      </c>
      <c r="B28" s="166">
        <v>1</v>
      </c>
      <c r="D28" s="399" t="s">
        <v>338</v>
      </c>
      <c r="E28" s="400"/>
      <c r="F28" s="401"/>
      <c r="G28" s="402" t="str">
        <f>IF(SUM(B89:L89)=0,"не окупается",SUM(B89:L89))</f>
        <v>не окупается</v>
      </c>
      <c r="H28" s="403"/>
    </row>
    <row r="29" spans="1:12" ht="15.6" customHeight="1" x14ac:dyDescent="0.2">
      <c r="A29" s="307" t="s">
        <v>333</v>
      </c>
      <c r="B29" s="164">
        <f>B25*0.01</f>
        <v>204100</v>
      </c>
      <c r="D29" s="399" t="s">
        <v>336</v>
      </c>
      <c r="E29" s="400"/>
      <c r="F29" s="401"/>
      <c r="G29" s="402" t="str">
        <f>IF(SUM(B90:L90)=0,"не окупается",SUM(B90:L90))</f>
        <v>не окупается</v>
      </c>
      <c r="H29" s="403"/>
    </row>
    <row r="30" spans="1:12" ht="27.6" customHeight="1" x14ac:dyDescent="0.2">
      <c r="A30" s="308" t="s">
        <v>530</v>
      </c>
      <c r="B30" s="165">
        <v>1</v>
      </c>
      <c r="D30" s="399" t="s">
        <v>334</v>
      </c>
      <c r="E30" s="400"/>
      <c r="F30" s="401"/>
      <c r="G30" s="404">
        <f>L87</f>
        <v>-20463543.95718525</v>
      </c>
      <c r="H30" s="405"/>
    </row>
    <row r="31" spans="1:12" x14ac:dyDescent="0.2">
      <c r="A31" s="308" t="s">
        <v>332</v>
      </c>
      <c r="B31" s="165">
        <v>1</v>
      </c>
      <c r="D31" s="393"/>
      <c r="E31" s="394"/>
      <c r="F31" s="395"/>
      <c r="G31" s="393"/>
      <c r="H31" s="395"/>
    </row>
    <row r="32" spans="1:12" x14ac:dyDescent="0.2">
      <c r="A32" s="308" t="s">
        <v>310</v>
      </c>
      <c r="B32" s="165"/>
    </row>
    <row r="33" spans="1:13" x14ac:dyDescent="0.2">
      <c r="A33" s="308" t="s">
        <v>331</v>
      </c>
      <c r="B33" s="165"/>
    </row>
    <row r="34" spans="1:13" x14ac:dyDescent="0.2">
      <c r="A34" s="308" t="s">
        <v>330</v>
      </c>
      <c r="B34" s="165"/>
    </row>
    <row r="35" spans="1:13" x14ac:dyDescent="0.2">
      <c r="A35" s="310"/>
      <c r="B35" s="165"/>
    </row>
    <row r="36" spans="1:13" ht="16.5" thickBot="1" x14ac:dyDescent="0.25">
      <c r="A36" s="309" t="s">
        <v>302</v>
      </c>
      <c r="B36" s="167">
        <v>0.2</v>
      </c>
    </row>
    <row r="37" spans="1:13" x14ac:dyDescent="0.2">
      <c r="A37" s="307" t="s">
        <v>531</v>
      </c>
      <c r="B37" s="164">
        <v>0</v>
      </c>
    </row>
    <row r="38" spans="1:13" x14ac:dyDescent="0.2">
      <c r="A38" s="308" t="s">
        <v>329</v>
      </c>
      <c r="B38" s="165"/>
    </row>
    <row r="39" spans="1:13" ht="16.5" thickBot="1" x14ac:dyDescent="0.25">
      <c r="A39" s="311" t="s">
        <v>328</v>
      </c>
      <c r="B39" s="168"/>
    </row>
    <row r="40" spans="1:13" x14ac:dyDescent="0.2">
      <c r="A40" s="312" t="s">
        <v>532</v>
      </c>
      <c r="B40" s="169">
        <v>1</v>
      </c>
    </row>
    <row r="41" spans="1:13" x14ac:dyDescent="0.2">
      <c r="A41" s="313" t="s">
        <v>327</v>
      </c>
      <c r="B41" s="170"/>
    </row>
    <row r="42" spans="1:13" x14ac:dyDescent="0.2">
      <c r="A42" s="313" t="s">
        <v>326</v>
      </c>
      <c r="B42" s="171"/>
    </row>
    <row r="43" spans="1:13" x14ac:dyDescent="0.2">
      <c r="A43" s="313" t="s">
        <v>325</v>
      </c>
      <c r="B43" s="171">
        <v>0</v>
      </c>
    </row>
    <row r="44" spans="1:13" x14ac:dyDescent="0.2">
      <c r="A44" s="313" t="s">
        <v>324</v>
      </c>
      <c r="B44" s="171">
        <v>0.1371</v>
      </c>
    </row>
    <row r="45" spans="1:13" x14ac:dyDescent="0.2">
      <c r="A45" s="313" t="s">
        <v>323</v>
      </c>
      <c r="B45" s="171">
        <f>1-B43</f>
        <v>1</v>
      </c>
    </row>
    <row r="46" spans="1:13" ht="16.5" thickBot="1" x14ac:dyDescent="0.25">
      <c r="A46" s="314" t="s">
        <v>322</v>
      </c>
      <c r="B46" s="172">
        <f>B45*B44+B43*B42*(1-B36)</f>
        <v>0.1371</v>
      </c>
      <c r="C46" s="173"/>
    </row>
    <row r="47" spans="1:13" s="175" customFormat="1" x14ac:dyDescent="0.2">
      <c r="A47" s="315" t="s">
        <v>321</v>
      </c>
      <c r="B47" s="174">
        <f>B58</f>
        <v>1</v>
      </c>
      <c r="C47" s="174">
        <f t="shared" ref="C47:L47" si="0">C58</f>
        <v>2</v>
      </c>
      <c r="D47" s="174">
        <f t="shared" si="0"/>
        <v>3</v>
      </c>
      <c r="E47" s="174">
        <f t="shared" si="0"/>
        <v>4</v>
      </c>
      <c r="F47" s="174">
        <f t="shared" si="0"/>
        <v>5</v>
      </c>
      <c r="G47" s="174">
        <f t="shared" si="0"/>
        <v>6</v>
      </c>
      <c r="H47" s="174">
        <f t="shared" si="0"/>
        <v>7</v>
      </c>
      <c r="I47" s="174">
        <f t="shared" si="0"/>
        <v>8</v>
      </c>
      <c r="J47" s="174">
        <f t="shared" si="0"/>
        <v>9</v>
      </c>
      <c r="K47" s="174">
        <f t="shared" si="0"/>
        <v>10</v>
      </c>
      <c r="L47" s="174">
        <f t="shared" si="0"/>
        <v>11</v>
      </c>
      <c r="M47" s="158"/>
    </row>
    <row r="48" spans="1:13" s="175" customFormat="1" x14ac:dyDescent="0.2">
      <c r="A48" s="316" t="s">
        <v>320</v>
      </c>
      <c r="B48" s="176">
        <f>E102</f>
        <v>7.3999999999999996E-2</v>
      </c>
      <c r="C48" s="176">
        <f t="shared" ref="C48:L48" si="1">F102</f>
        <v>5.5E-2</v>
      </c>
      <c r="D48" s="176">
        <f t="shared" si="1"/>
        <v>4.1000000000000002E-2</v>
      </c>
      <c r="E48" s="176">
        <f t="shared" si="1"/>
        <v>4.1000000000000002E-2</v>
      </c>
      <c r="F48" s="176">
        <f t="shared" si="1"/>
        <v>4.1000000000000002E-2</v>
      </c>
      <c r="G48" s="176">
        <f t="shared" si="1"/>
        <v>4.1000000000000002E-2</v>
      </c>
      <c r="H48" s="176">
        <f t="shared" si="1"/>
        <v>4.1000000000000002E-2</v>
      </c>
      <c r="I48" s="176">
        <f t="shared" si="1"/>
        <v>4.1000000000000002E-2</v>
      </c>
      <c r="J48" s="176">
        <f t="shared" si="1"/>
        <v>4.1000000000000002E-2</v>
      </c>
      <c r="K48" s="176">
        <f t="shared" si="1"/>
        <v>4.1000000000000002E-2</v>
      </c>
      <c r="L48" s="176">
        <f t="shared" si="1"/>
        <v>4.1000000000000002E-2</v>
      </c>
      <c r="M48" s="158"/>
    </row>
    <row r="49" spans="1:13" s="175" customFormat="1" x14ac:dyDescent="0.2">
      <c r="A49" s="316" t="s">
        <v>319</v>
      </c>
      <c r="B49" s="176">
        <f>E103</f>
        <v>7.3999999999999996E-2</v>
      </c>
      <c r="C49" s="176">
        <f t="shared" ref="C49:L49" si="2">F103</f>
        <v>0.13307000000000002</v>
      </c>
      <c r="D49" s="176">
        <f t="shared" si="2"/>
        <v>0.17952586999999998</v>
      </c>
      <c r="E49" s="176">
        <f t="shared" si="2"/>
        <v>0.22788643066999992</v>
      </c>
      <c r="F49" s="176">
        <f t="shared" si="2"/>
        <v>0.27822977432746976</v>
      </c>
      <c r="G49" s="176">
        <f t="shared" si="2"/>
        <v>0.33063719507489586</v>
      </c>
      <c r="H49" s="176">
        <f t="shared" si="2"/>
        <v>0.38519332007296647</v>
      </c>
      <c r="I49" s="176">
        <f t="shared" si="2"/>
        <v>0.44198624619595805</v>
      </c>
      <c r="J49" s="176">
        <f t="shared" si="2"/>
        <v>0.50110768228999225</v>
      </c>
      <c r="K49" s="176">
        <f t="shared" si="2"/>
        <v>0.56265309726388191</v>
      </c>
      <c r="L49" s="176">
        <f t="shared" si="2"/>
        <v>0.62672187425170089</v>
      </c>
      <c r="M49" s="158"/>
    </row>
    <row r="50" spans="1:13" s="175" customFormat="1" ht="16.5" thickBot="1" x14ac:dyDescent="0.25">
      <c r="A50" s="317" t="s">
        <v>533</v>
      </c>
      <c r="B50" s="177">
        <v>0</v>
      </c>
      <c r="C50" s="177">
        <v>0</v>
      </c>
      <c r="D50" s="177">
        <v>0</v>
      </c>
      <c r="E50" s="177">
        <v>0</v>
      </c>
      <c r="F50" s="177">
        <v>0</v>
      </c>
      <c r="G50" s="177">
        <v>0</v>
      </c>
      <c r="H50" s="177">
        <v>0</v>
      </c>
      <c r="I50" s="177">
        <v>0</v>
      </c>
      <c r="J50" s="177">
        <v>0</v>
      </c>
      <c r="K50" s="177">
        <v>0</v>
      </c>
      <c r="L50" s="177">
        <v>0</v>
      </c>
      <c r="M50" s="158"/>
    </row>
    <row r="51" spans="1:13" ht="16.5" thickBot="1" x14ac:dyDescent="0.25"/>
    <row r="52" spans="1:13" x14ac:dyDescent="0.2">
      <c r="A52" s="318" t="s">
        <v>318</v>
      </c>
      <c r="B52" s="178">
        <f>B58</f>
        <v>1</v>
      </c>
      <c r="C52" s="178">
        <f t="shared" ref="C52:L52" si="3">C58</f>
        <v>2</v>
      </c>
      <c r="D52" s="178">
        <f t="shared" si="3"/>
        <v>3</v>
      </c>
      <c r="E52" s="178">
        <f t="shared" si="3"/>
        <v>4</v>
      </c>
      <c r="F52" s="178">
        <f t="shared" si="3"/>
        <v>5</v>
      </c>
      <c r="G52" s="178">
        <f t="shared" si="3"/>
        <v>6</v>
      </c>
      <c r="H52" s="178">
        <f t="shared" si="3"/>
        <v>7</v>
      </c>
      <c r="I52" s="178">
        <f t="shared" si="3"/>
        <v>8</v>
      </c>
      <c r="J52" s="178">
        <f t="shared" si="3"/>
        <v>9</v>
      </c>
      <c r="K52" s="178">
        <f t="shared" si="3"/>
        <v>10</v>
      </c>
      <c r="L52" s="178">
        <f t="shared" si="3"/>
        <v>11</v>
      </c>
    </row>
    <row r="53" spans="1:13" x14ac:dyDescent="0.2">
      <c r="A53" s="319" t="s">
        <v>317</v>
      </c>
      <c r="B53" s="179">
        <v>0</v>
      </c>
      <c r="C53" s="179">
        <f t="shared" ref="C53:L53" si="4">B53+B54-B55</f>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row>
    <row r="54" spans="1:13" x14ac:dyDescent="0.2">
      <c r="A54" s="319" t="s">
        <v>316</v>
      </c>
      <c r="B54" s="179">
        <f>B25*B28*B43*1.18</f>
        <v>0</v>
      </c>
      <c r="C54" s="179">
        <v>0</v>
      </c>
      <c r="D54" s="179">
        <v>0</v>
      </c>
      <c r="E54" s="179">
        <v>0</v>
      </c>
      <c r="F54" s="179">
        <v>0</v>
      </c>
      <c r="G54" s="179">
        <v>0</v>
      </c>
      <c r="H54" s="179">
        <v>0</v>
      </c>
      <c r="I54" s="179">
        <v>0</v>
      </c>
      <c r="J54" s="179">
        <v>0</v>
      </c>
      <c r="K54" s="179">
        <v>0</v>
      </c>
      <c r="L54" s="179">
        <v>0</v>
      </c>
    </row>
    <row r="55" spans="1:13" x14ac:dyDescent="0.2">
      <c r="A55" s="319" t="s">
        <v>315</v>
      </c>
      <c r="B55" s="179">
        <f>$B$54/$B$40</f>
        <v>0</v>
      </c>
      <c r="C55" s="179">
        <f t="shared" ref="C55:L55" si="5">IF(ROUND(C53,1)=0,0,B55+C54/$B$40)</f>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row>
    <row r="56" spans="1:13" ht="16.5" thickBot="1" x14ac:dyDescent="0.25">
      <c r="A56" s="320" t="s">
        <v>314</v>
      </c>
      <c r="B56" s="180">
        <f t="shared" ref="B56:L56" si="6">AVERAGE(SUM(B53:B54),(SUM(B53:B54)-B55))*$B$42</f>
        <v>0</v>
      </c>
      <c r="C56" s="180">
        <f t="shared" si="6"/>
        <v>0</v>
      </c>
      <c r="D56" s="180">
        <f t="shared" si="6"/>
        <v>0</v>
      </c>
      <c r="E56" s="180">
        <f t="shared" si="6"/>
        <v>0</v>
      </c>
      <c r="F56" s="180">
        <f t="shared" si="6"/>
        <v>0</v>
      </c>
      <c r="G56" s="180">
        <f t="shared" si="6"/>
        <v>0</v>
      </c>
      <c r="H56" s="180">
        <f t="shared" si="6"/>
        <v>0</v>
      </c>
      <c r="I56" s="180">
        <f t="shared" si="6"/>
        <v>0</v>
      </c>
      <c r="J56" s="180">
        <f t="shared" si="6"/>
        <v>0</v>
      </c>
      <c r="K56" s="180">
        <f t="shared" si="6"/>
        <v>0</v>
      </c>
      <c r="L56" s="180">
        <f t="shared" si="6"/>
        <v>0</v>
      </c>
    </row>
    <row r="57" spans="1:13" s="182" customFormat="1" ht="16.5" thickBot="1" x14ac:dyDescent="0.25">
      <c r="A57" s="321"/>
      <c r="B57" s="181"/>
      <c r="C57" s="181"/>
      <c r="D57" s="181"/>
      <c r="E57" s="181"/>
      <c r="F57" s="181"/>
      <c r="G57" s="181"/>
      <c r="H57" s="181"/>
      <c r="I57" s="181"/>
      <c r="J57" s="181"/>
      <c r="K57" s="181"/>
      <c r="L57" s="181"/>
    </row>
    <row r="58" spans="1:13" x14ac:dyDescent="0.2">
      <c r="A58" s="318" t="s">
        <v>534</v>
      </c>
      <c r="B58" s="178">
        <v>1</v>
      </c>
      <c r="C58" s="178">
        <f>B58+1</f>
        <v>2</v>
      </c>
      <c r="D58" s="178">
        <f t="shared" ref="D58:L58" si="7">C58+1</f>
        <v>3</v>
      </c>
      <c r="E58" s="178">
        <f t="shared" si="7"/>
        <v>4</v>
      </c>
      <c r="F58" s="178">
        <f t="shared" si="7"/>
        <v>5</v>
      </c>
      <c r="G58" s="178">
        <f t="shared" si="7"/>
        <v>6</v>
      </c>
      <c r="H58" s="178">
        <f t="shared" si="7"/>
        <v>7</v>
      </c>
      <c r="I58" s="178">
        <f t="shared" si="7"/>
        <v>8</v>
      </c>
      <c r="J58" s="178">
        <f t="shared" si="7"/>
        <v>9</v>
      </c>
      <c r="K58" s="178">
        <f t="shared" si="7"/>
        <v>10</v>
      </c>
      <c r="L58" s="178">
        <f t="shared" si="7"/>
        <v>11</v>
      </c>
    </row>
    <row r="59" spans="1:13" ht="14.25" x14ac:dyDescent="0.2">
      <c r="A59" s="322" t="s">
        <v>313</v>
      </c>
      <c r="B59" s="183">
        <f t="shared" ref="B59:L59" si="8">B50*$B$28</f>
        <v>0</v>
      </c>
      <c r="C59" s="183">
        <f t="shared" si="8"/>
        <v>0</v>
      </c>
      <c r="D59" s="183">
        <f t="shared" si="8"/>
        <v>0</v>
      </c>
      <c r="E59" s="183">
        <f t="shared" si="8"/>
        <v>0</v>
      </c>
      <c r="F59" s="183">
        <f t="shared" si="8"/>
        <v>0</v>
      </c>
      <c r="G59" s="183">
        <f t="shared" si="8"/>
        <v>0</v>
      </c>
      <c r="H59" s="183">
        <f t="shared" si="8"/>
        <v>0</v>
      </c>
      <c r="I59" s="183">
        <f t="shared" si="8"/>
        <v>0</v>
      </c>
      <c r="J59" s="183">
        <f t="shared" si="8"/>
        <v>0</v>
      </c>
      <c r="K59" s="183">
        <f t="shared" si="8"/>
        <v>0</v>
      </c>
      <c r="L59" s="183">
        <f t="shared" si="8"/>
        <v>0</v>
      </c>
    </row>
    <row r="60" spans="1:13" x14ac:dyDescent="0.2">
      <c r="A60" s="319" t="s">
        <v>312</v>
      </c>
      <c r="B60" s="179">
        <f t="shared" ref="B60:L60" si="9">SUM(B61:B65)</f>
        <v>0</v>
      </c>
      <c r="C60" s="179">
        <f t="shared" si="9"/>
        <v>-231259.587</v>
      </c>
      <c r="D60" s="179">
        <f>SUM(D61:D65)</f>
        <v>-240741.230067</v>
      </c>
      <c r="E60" s="179">
        <f t="shared" si="9"/>
        <v>-250611.62049974699</v>
      </c>
      <c r="F60" s="179">
        <f t="shared" si="9"/>
        <v>-260886.69694023658</v>
      </c>
      <c r="G60" s="179">
        <f t="shared" si="9"/>
        <v>-271583.05151478626</v>
      </c>
      <c r="H60" s="179">
        <f t="shared" si="9"/>
        <v>-282717.95662689244</v>
      </c>
      <c r="I60" s="179">
        <f t="shared" si="9"/>
        <v>-294309.39284859505</v>
      </c>
      <c r="J60" s="179">
        <f t="shared" si="9"/>
        <v>-306376.07795538742</v>
      </c>
      <c r="K60" s="179">
        <f t="shared" si="9"/>
        <v>-318937.49715155829</v>
      </c>
      <c r="L60" s="179">
        <f t="shared" si="9"/>
        <v>-332013.93453477212</v>
      </c>
    </row>
    <row r="61" spans="1:13" x14ac:dyDescent="0.2">
      <c r="A61" s="323" t="s">
        <v>311</v>
      </c>
      <c r="B61" s="179"/>
      <c r="C61" s="179">
        <f t="shared" ref="C61:F61" si="10">-IF(C$47&lt;=$B$30,0,$B$29*(1+C$49)*$B$28)</f>
        <v>-231259.587</v>
      </c>
      <c r="D61" s="179">
        <f t="shared" si="10"/>
        <v>-240741.230067</v>
      </c>
      <c r="E61" s="179">
        <f t="shared" si="10"/>
        <v>-250611.62049974699</v>
      </c>
      <c r="F61" s="179">
        <f t="shared" si="10"/>
        <v>-260886.69694023658</v>
      </c>
      <c r="G61" s="179">
        <f t="shared" ref="G61:L61" si="11">-IF(G$47&lt;=$B$30,0,$B$29*(1+G$49)*$B$28)</f>
        <v>-271583.05151478626</v>
      </c>
      <c r="H61" s="179">
        <f t="shared" si="11"/>
        <v>-282717.95662689244</v>
      </c>
      <c r="I61" s="179">
        <f t="shared" si="11"/>
        <v>-294309.39284859505</v>
      </c>
      <c r="J61" s="179">
        <f t="shared" si="11"/>
        <v>-306376.07795538742</v>
      </c>
      <c r="K61" s="179">
        <f t="shared" si="11"/>
        <v>-318937.49715155829</v>
      </c>
      <c r="L61" s="179">
        <f t="shared" si="11"/>
        <v>-332013.93453477212</v>
      </c>
    </row>
    <row r="62" spans="1:13" x14ac:dyDescent="0.2">
      <c r="A62" s="323" t="str">
        <f>A32</f>
        <v>Прочие расходы при эксплуатации объекта, руб. без НДС</v>
      </c>
      <c r="B62" s="179"/>
      <c r="C62" s="179"/>
      <c r="D62" s="179"/>
      <c r="E62" s="179"/>
      <c r="F62" s="179"/>
      <c r="G62" s="179"/>
      <c r="H62" s="179"/>
      <c r="I62" s="179"/>
      <c r="J62" s="179"/>
      <c r="K62" s="179"/>
      <c r="L62" s="179"/>
    </row>
    <row r="63" spans="1:13" x14ac:dyDescent="0.2">
      <c r="A63" s="323" t="s">
        <v>531</v>
      </c>
      <c r="B63" s="179"/>
      <c r="C63" s="179"/>
      <c r="D63" s="179"/>
      <c r="E63" s="179"/>
      <c r="F63" s="179"/>
      <c r="G63" s="179"/>
      <c r="H63" s="179"/>
      <c r="I63" s="179"/>
      <c r="J63" s="179"/>
      <c r="K63" s="179"/>
      <c r="L63" s="179"/>
    </row>
    <row r="64" spans="1:13" x14ac:dyDescent="0.2">
      <c r="A64" s="323" t="s">
        <v>531</v>
      </c>
      <c r="B64" s="179"/>
      <c r="C64" s="179"/>
      <c r="D64" s="179"/>
      <c r="E64" s="179"/>
      <c r="F64" s="179"/>
      <c r="G64" s="179"/>
      <c r="H64" s="179"/>
      <c r="I64" s="179"/>
      <c r="J64" s="179"/>
      <c r="K64" s="179"/>
      <c r="L64" s="179"/>
    </row>
    <row r="65" spans="1:13" ht="31.5" x14ac:dyDescent="0.2">
      <c r="A65" s="323" t="s">
        <v>535</v>
      </c>
      <c r="B65" s="179"/>
      <c r="C65" s="179"/>
      <c r="D65" s="179"/>
      <c r="E65" s="179"/>
      <c r="F65" s="179"/>
      <c r="G65" s="179"/>
      <c r="H65" s="179"/>
      <c r="I65" s="179"/>
      <c r="J65" s="179"/>
      <c r="K65" s="179"/>
      <c r="L65" s="179"/>
    </row>
    <row r="66" spans="1:13" ht="28.5" x14ac:dyDescent="0.2">
      <c r="A66" s="324" t="s">
        <v>309</v>
      </c>
      <c r="B66" s="183">
        <f t="shared" ref="B66:L66" si="12">B59+B60</f>
        <v>0</v>
      </c>
      <c r="C66" s="183">
        <f t="shared" si="12"/>
        <v>-231259.587</v>
      </c>
      <c r="D66" s="183">
        <f t="shared" si="12"/>
        <v>-240741.230067</v>
      </c>
      <c r="E66" s="183">
        <f t="shared" si="12"/>
        <v>-250611.62049974699</v>
      </c>
      <c r="F66" s="183">
        <f t="shared" si="12"/>
        <v>-260886.69694023658</v>
      </c>
      <c r="G66" s="183">
        <f t="shared" si="12"/>
        <v>-271583.05151478626</v>
      </c>
      <c r="H66" s="183">
        <f t="shared" si="12"/>
        <v>-282717.95662689244</v>
      </c>
      <c r="I66" s="183">
        <f t="shared" si="12"/>
        <v>-294309.39284859505</v>
      </c>
      <c r="J66" s="183">
        <f t="shared" si="12"/>
        <v>-306376.07795538742</v>
      </c>
      <c r="K66" s="183">
        <f t="shared" si="12"/>
        <v>-318937.49715155829</v>
      </c>
      <c r="L66" s="183">
        <f t="shared" si="12"/>
        <v>-332013.93453477212</v>
      </c>
    </row>
    <row r="67" spans="1:13" x14ac:dyDescent="0.2">
      <c r="A67" s="323" t="s">
        <v>304</v>
      </c>
      <c r="B67" s="184"/>
      <c r="C67" s="179">
        <f>-($B$25)*$B$28/$B$27</f>
        <v>-2041000</v>
      </c>
      <c r="D67" s="179">
        <f>-($B$25)*$B$28/$B$27</f>
        <v>-2041000</v>
      </c>
      <c r="E67" s="179">
        <f t="shared" ref="E67:L67" si="13">D67</f>
        <v>-2041000</v>
      </c>
      <c r="F67" s="179">
        <f t="shared" si="13"/>
        <v>-2041000</v>
      </c>
      <c r="G67" s="179">
        <f t="shared" si="13"/>
        <v>-2041000</v>
      </c>
      <c r="H67" s="179">
        <f t="shared" si="13"/>
        <v>-2041000</v>
      </c>
      <c r="I67" s="179">
        <f t="shared" si="13"/>
        <v>-2041000</v>
      </c>
      <c r="J67" s="179">
        <f t="shared" si="13"/>
        <v>-2041000</v>
      </c>
      <c r="K67" s="179">
        <f t="shared" si="13"/>
        <v>-2041000</v>
      </c>
      <c r="L67" s="179">
        <f t="shared" si="13"/>
        <v>-2041000</v>
      </c>
    </row>
    <row r="68" spans="1:13" ht="28.5" x14ac:dyDescent="0.2">
      <c r="A68" s="324" t="s">
        <v>305</v>
      </c>
      <c r="B68" s="183">
        <f t="shared" ref="B68:J68" si="14">B66+B67</f>
        <v>0</v>
      </c>
      <c r="C68" s="183">
        <f>C66+C67</f>
        <v>-2272259.5869999998</v>
      </c>
      <c r="D68" s="183">
        <f>D66+D67</f>
        <v>-2281741.2300669998</v>
      </c>
      <c r="E68" s="183">
        <f t="shared" si="14"/>
        <v>-2291611.6204997469</v>
      </c>
      <c r="F68" s="183">
        <f>F66+C67</f>
        <v>-2301886.6969402367</v>
      </c>
      <c r="G68" s="183">
        <f t="shared" si="14"/>
        <v>-2312583.0515147862</v>
      </c>
      <c r="H68" s="183">
        <f t="shared" si="14"/>
        <v>-2323717.9566268926</v>
      </c>
      <c r="I68" s="183">
        <f t="shared" si="14"/>
        <v>-2335309.392848595</v>
      </c>
      <c r="J68" s="183">
        <f t="shared" si="14"/>
        <v>-2347376.0779553875</v>
      </c>
      <c r="K68" s="183">
        <f>K66+K67</f>
        <v>-2359937.4971515583</v>
      </c>
      <c r="L68" s="183">
        <f>L66+L67</f>
        <v>-2373013.9345347723</v>
      </c>
    </row>
    <row r="69" spans="1:13" x14ac:dyDescent="0.2">
      <c r="A69" s="323" t="s">
        <v>303</v>
      </c>
      <c r="B69" s="179">
        <f t="shared" ref="B69:L69" si="15">-B56</f>
        <v>0</v>
      </c>
      <c r="C69" s="179">
        <f t="shared" si="15"/>
        <v>0</v>
      </c>
      <c r="D69" s="179">
        <f t="shared" si="15"/>
        <v>0</v>
      </c>
      <c r="E69" s="179">
        <f t="shared" si="15"/>
        <v>0</v>
      </c>
      <c r="F69" s="179">
        <f t="shared" si="15"/>
        <v>0</v>
      </c>
      <c r="G69" s="179">
        <f t="shared" si="15"/>
        <v>0</v>
      </c>
      <c r="H69" s="179">
        <f t="shared" si="15"/>
        <v>0</v>
      </c>
      <c r="I69" s="179">
        <f t="shared" si="15"/>
        <v>0</v>
      </c>
      <c r="J69" s="179">
        <f t="shared" si="15"/>
        <v>0</v>
      </c>
      <c r="K69" s="179">
        <f t="shared" si="15"/>
        <v>0</v>
      </c>
      <c r="L69" s="179">
        <f t="shared" si="15"/>
        <v>0</v>
      </c>
    </row>
    <row r="70" spans="1:13" ht="14.25" x14ac:dyDescent="0.2">
      <c r="A70" s="324" t="s">
        <v>308</v>
      </c>
      <c r="B70" s="183">
        <f t="shared" ref="B70:L70" si="16">B68+B69</f>
        <v>0</v>
      </c>
      <c r="C70" s="183">
        <f t="shared" si="16"/>
        <v>-2272259.5869999998</v>
      </c>
      <c r="D70" s="183">
        <f t="shared" si="16"/>
        <v>-2281741.2300669998</v>
      </c>
      <c r="E70" s="183">
        <f t="shared" si="16"/>
        <v>-2291611.6204997469</v>
      </c>
      <c r="F70" s="183">
        <f t="shared" si="16"/>
        <v>-2301886.6969402367</v>
      </c>
      <c r="G70" s="183">
        <f t="shared" si="16"/>
        <v>-2312583.0515147862</v>
      </c>
      <c r="H70" s="183">
        <f t="shared" si="16"/>
        <v>-2323717.9566268926</v>
      </c>
      <c r="I70" s="183">
        <f t="shared" si="16"/>
        <v>-2335309.392848595</v>
      </c>
      <c r="J70" s="183">
        <f t="shared" si="16"/>
        <v>-2347376.0779553875</v>
      </c>
      <c r="K70" s="183">
        <f t="shared" si="16"/>
        <v>-2359937.4971515583</v>
      </c>
      <c r="L70" s="183">
        <f t="shared" si="16"/>
        <v>-2373013.9345347723</v>
      </c>
    </row>
    <row r="71" spans="1:13" x14ac:dyDescent="0.2">
      <c r="A71" s="323" t="s">
        <v>302</v>
      </c>
      <c r="B71" s="179">
        <f t="shared" ref="B71:L71" si="17">-B70*$B$36</f>
        <v>0</v>
      </c>
      <c r="C71" s="179">
        <f t="shared" si="17"/>
        <v>454451.91739999998</v>
      </c>
      <c r="D71" s="179">
        <f t="shared" si="17"/>
        <v>456348.24601339997</v>
      </c>
      <c r="E71" s="179">
        <f t="shared" si="17"/>
        <v>458322.32409994939</v>
      </c>
      <c r="F71" s="179">
        <f t="shared" si="17"/>
        <v>460377.33938804734</v>
      </c>
      <c r="G71" s="179">
        <f t="shared" si="17"/>
        <v>462516.61030295724</v>
      </c>
      <c r="H71" s="179">
        <f t="shared" si="17"/>
        <v>464743.59132537851</v>
      </c>
      <c r="I71" s="179">
        <f t="shared" si="17"/>
        <v>467061.87856971903</v>
      </c>
      <c r="J71" s="179">
        <f t="shared" si="17"/>
        <v>469475.21559107752</v>
      </c>
      <c r="K71" s="179">
        <f t="shared" si="17"/>
        <v>471987.49943031167</v>
      </c>
      <c r="L71" s="179">
        <f t="shared" si="17"/>
        <v>474602.78690695448</v>
      </c>
    </row>
    <row r="72" spans="1:13" ht="15" thickBot="1" x14ac:dyDescent="0.25">
      <c r="A72" s="325" t="s">
        <v>307</v>
      </c>
      <c r="B72" s="185">
        <f t="shared" ref="B72:L72" si="18">B70+B71</f>
        <v>0</v>
      </c>
      <c r="C72" s="185">
        <f t="shared" si="18"/>
        <v>-1817807.6695999999</v>
      </c>
      <c r="D72" s="185">
        <f t="shared" si="18"/>
        <v>-1825392.9840535999</v>
      </c>
      <c r="E72" s="185">
        <f t="shared" si="18"/>
        <v>-1833289.2963997975</v>
      </c>
      <c r="F72" s="185">
        <f t="shared" si="18"/>
        <v>-1841509.3575521894</v>
      </c>
      <c r="G72" s="185">
        <f t="shared" si="18"/>
        <v>-1850066.441211829</v>
      </c>
      <c r="H72" s="185">
        <f t="shared" si="18"/>
        <v>-1858974.365301514</v>
      </c>
      <c r="I72" s="185">
        <f t="shared" si="18"/>
        <v>-1868247.5142788761</v>
      </c>
      <c r="J72" s="185">
        <f t="shared" si="18"/>
        <v>-1877900.8623643101</v>
      </c>
      <c r="K72" s="185">
        <f t="shared" si="18"/>
        <v>-1887949.9977212467</v>
      </c>
      <c r="L72" s="185">
        <f t="shared" si="18"/>
        <v>-1898411.1476278179</v>
      </c>
    </row>
    <row r="73" spans="1:13" s="186" customFormat="1" ht="16.5" thickBot="1" x14ac:dyDescent="0.25">
      <c r="A73" s="321"/>
      <c r="B73" s="267">
        <f>E107</f>
        <v>0.5</v>
      </c>
      <c r="C73" s="267">
        <f t="shared" ref="C73:G73" si="19">F107</f>
        <v>1.5</v>
      </c>
      <c r="D73" s="267">
        <f t="shared" si="19"/>
        <v>2.5</v>
      </c>
      <c r="E73" s="267">
        <f t="shared" si="19"/>
        <v>3.5</v>
      </c>
      <c r="F73" s="267">
        <f t="shared" si="19"/>
        <v>4.5</v>
      </c>
      <c r="G73" s="267">
        <f t="shared" si="19"/>
        <v>5.5</v>
      </c>
      <c r="H73" s="267">
        <f t="shared" ref="H73" si="20">K107</f>
        <v>6.5</v>
      </c>
      <c r="I73" s="267">
        <f t="shared" ref="I73" si="21">L107</f>
        <v>7.5</v>
      </c>
      <c r="J73" s="267">
        <f t="shared" ref="J73" si="22">M107</f>
        <v>8.5</v>
      </c>
      <c r="K73" s="267">
        <f t="shared" ref="K73" si="23">N107</f>
        <v>9.5</v>
      </c>
      <c r="L73" s="267">
        <f t="shared" ref="L73" si="24">O107</f>
        <v>10.5</v>
      </c>
      <c r="M73" s="267">
        <f t="shared" ref="M73" si="25">P107</f>
        <v>11.5</v>
      </c>
    </row>
    <row r="74" spans="1:13" x14ac:dyDescent="0.2">
      <c r="A74" s="318" t="s">
        <v>306</v>
      </c>
      <c r="B74" s="178">
        <f t="shared" ref="B74:L74" si="26">B58</f>
        <v>1</v>
      </c>
      <c r="C74" s="178">
        <f t="shared" si="26"/>
        <v>2</v>
      </c>
      <c r="D74" s="178">
        <f t="shared" si="26"/>
        <v>3</v>
      </c>
      <c r="E74" s="178">
        <f t="shared" si="26"/>
        <v>4</v>
      </c>
      <c r="F74" s="178">
        <f t="shared" si="26"/>
        <v>5</v>
      </c>
      <c r="G74" s="178">
        <f t="shared" si="26"/>
        <v>6</v>
      </c>
      <c r="H74" s="178">
        <f t="shared" si="26"/>
        <v>7</v>
      </c>
      <c r="I74" s="178">
        <f t="shared" si="26"/>
        <v>8</v>
      </c>
      <c r="J74" s="178">
        <f t="shared" si="26"/>
        <v>9</v>
      </c>
      <c r="K74" s="178">
        <f t="shared" si="26"/>
        <v>10</v>
      </c>
      <c r="L74" s="178">
        <f t="shared" si="26"/>
        <v>11</v>
      </c>
    </row>
    <row r="75" spans="1:13" ht="28.5" x14ac:dyDescent="0.2">
      <c r="A75" s="322" t="s">
        <v>305</v>
      </c>
      <c r="B75" s="183">
        <f t="shared" ref="B75:L75" si="27">B68</f>
        <v>0</v>
      </c>
      <c r="C75" s="183">
        <f t="shared" si="27"/>
        <v>-2272259.5869999998</v>
      </c>
      <c r="D75" s="183">
        <f>D68</f>
        <v>-2281741.2300669998</v>
      </c>
      <c r="E75" s="183">
        <f t="shared" si="27"/>
        <v>-2291611.6204997469</v>
      </c>
      <c r="F75" s="183">
        <f t="shared" si="27"/>
        <v>-2301886.6969402367</v>
      </c>
      <c r="G75" s="183">
        <f t="shared" si="27"/>
        <v>-2312583.0515147862</v>
      </c>
      <c r="H75" s="183">
        <f t="shared" si="27"/>
        <v>-2323717.9566268926</v>
      </c>
      <c r="I75" s="183">
        <f t="shared" si="27"/>
        <v>-2335309.392848595</v>
      </c>
      <c r="J75" s="183">
        <f t="shared" si="27"/>
        <v>-2347376.0779553875</v>
      </c>
      <c r="K75" s="183">
        <f t="shared" si="27"/>
        <v>-2359937.4971515583</v>
      </c>
      <c r="L75" s="183">
        <f t="shared" si="27"/>
        <v>-2373013.9345347723</v>
      </c>
    </row>
    <row r="76" spans="1:13" x14ac:dyDescent="0.2">
      <c r="A76" s="323" t="s">
        <v>304</v>
      </c>
      <c r="B76" s="179">
        <f t="shared" ref="B76:K76" si="28">-B67</f>
        <v>0</v>
      </c>
      <c r="C76" s="179">
        <f>-C67</f>
        <v>2041000</v>
      </c>
      <c r="D76" s="179">
        <f t="shared" si="28"/>
        <v>2041000</v>
      </c>
      <c r="E76" s="179">
        <f t="shared" si="28"/>
        <v>2041000</v>
      </c>
      <c r="F76" s="179">
        <f t="shared" si="28"/>
        <v>2041000</v>
      </c>
      <c r="G76" s="179">
        <f t="shared" si="28"/>
        <v>2041000</v>
      </c>
      <c r="H76" s="179">
        <f t="shared" si="28"/>
        <v>2041000</v>
      </c>
      <c r="I76" s="179">
        <f t="shared" si="28"/>
        <v>2041000</v>
      </c>
      <c r="J76" s="179">
        <f t="shared" si="28"/>
        <v>2041000</v>
      </c>
      <c r="K76" s="179">
        <f t="shared" si="28"/>
        <v>2041000</v>
      </c>
      <c r="L76" s="179">
        <f>-L67</f>
        <v>2041000</v>
      </c>
    </row>
    <row r="77" spans="1:13" x14ac:dyDescent="0.2">
      <c r="A77" s="323" t="s">
        <v>303</v>
      </c>
      <c r="B77" s="179">
        <f t="shared" ref="B77:L77" si="29">B69</f>
        <v>0</v>
      </c>
      <c r="C77" s="179">
        <f t="shared" si="29"/>
        <v>0</v>
      </c>
      <c r="D77" s="179">
        <f t="shared" si="29"/>
        <v>0</v>
      </c>
      <c r="E77" s="179">
        <f t="shared" si="29"/>
        <v>0</v>
      </c>
      <c r="F77" s="179">
        <f t="shared" si="29"/>
        <v>0</v>
      </c>
      <c r="G77" s="179">
        <f t="shared" si="29"/>
        <v>0</v>
      </c>
      <c r="H77" s="179">
        <f t="shared" si="29"/>
        <v>0</v>
      </c>
      <c r="I77" s="179">
        <f t="shared" si="29"/>
        <v>0</v>
      </c>
      <c r="J77" s="179">
        <f t="shared" si="29"/>
        <v>0</v>
      </c>
      <c r="K77" s="179">
        <f t="shared" si="29"/>
        <v>0</v>
      </c>
      <c r="L77" s="179">
        <f t="shared" si="29"/>
        <v>0</v>
      </c>
    </row>
    <row r="78" spans="1:13" x14ac:dyDescent="0.2">
      <c r="A78" s="323" t="s">
        <v>302</v>
      </c>
      <c r="B78" s="179">
        <f>IF(SUM($B$71:B71)+SUM($A$78:A78)&gt;0,0,SUM($B$71:B71)-SUM($A$78:A78))</f>
        <v>0</v>
      </c>
      <c r="C78" s="179">
        <f>IF(SUM($B$71:C71)+SUM($A$78:B78)&gt;0,0,SUM($B$71:C71)-SUM($A$78:B78))</f>
        <v>0</v>
      </c>
      <c r="D78" s="179">
        <f>IF(SUM($B$71:D71)+SUM($A$78:C78)&gt;0,0,SUM($B$71:D71)-SUM($A$78:C78))</f>
        <v>0</v>
      </c>
      <c r="E78" s="179">
        <f>IF(SUM($B$71:E71)+SUM($A$78:D78)&gt;0,0,SUM($B$71:E71)-SUM($A$78:D78))</f>
        <v>0</v>
      </c>
      <c r="F78" s="179">
        <f>IF(SUM($B$71:F71)+SUM($A$78:E78)&gt;0,0,SUM($B$71:F71)-SUM($A$78:E78))</f>
        <v>0</v>
      </c>
      <c r="G78" s="179">
        <f>IF(SUM($B$71:G71)+SUM($A$78:F78)&gt;0,0,SUM($B$71:G71)-SUM($A$78:F78))</f>
        <v>0</v>
      </c>
      <c r="H78" s="179">
        <f>IF(SUM($B$71:H71)+SUM($A$78:G78)&gt;0,0,SUM($B$71:H71)-SUM($A$78:G78))</f>
        <v>0</v>
      </c>
      <c r="I78" s="179">
        <f>IF(SUM($B$71:I71)+SUM($A$78:H78)&gt;0,0,SUM($B$71:I71)-SUM($A$78:H78))</f>
        <v>0</v>
      </c>
      <c r="J78" s="179">
        <f>IF(SUM($B$71:J71)+SUM($A$78:I78)&gt;0,0,SUM($B$71:J71)-SUM($A$78:I78))</f>
        <v>0</v>
      </c>
      <c r="K78" s="179">
        <f>IF(SUM($B$71:K71)+SUM($A$78:J78)&gt;0,0,SUM($B$71:K71)-SUM($A$78:J78))</f>
        <v>0</v>
      </c>
      <c r="L78" s="179">
        <f>IF(SUM($B$71:L71)+SUM($A$78:K78)&gt;0,0,SUM($B$71:L71)-SUM($A$78:K78))</f>
        <v>0</v>
      </c>
    </row>
    <row r="79" spans="1:13" x14ac:dyDescent="0.2">
      <c r="A79" s="323" t="s">
        <v>301</v>
      </c>
      <c r="B79" s="179"/>
      <c r="C79" s="179"/>
      <c r="D79" s="179"/>
      <c r="E79" s="179"/>
      <c r="F79" s="179"/>
      <c r="G79" s="179"/>
      <c r="H79" s="179"/>
      <c r="I79" s="179"/>
      <c r="J79" s="179"/>
      <c r="K79" s="179"/>
      <c r="L79" s="179"/>
    </row>
    <row r="80" spans="1:13" x14ac:dyDescent="0.2">
      <c r="A80" s="323" t="s">
        <v>300</v>
      </c>
      <c r="B80" s="179">
        <f>-B59*(B39)</f>
        <v>0</v>
      </c>
      <c r="C80" s="179">
        <f t="shared" ref="C80:L80" si="30">-(C59-B59)*$B$39</f>
        <v>0</v>
      </c>
      <c r="D80" s="179">
        <f t="shared" si="30"/>
        <v>0</v>
      </c>
      <c r="E80" s="179">
        <f t="shared" si="30"/>
        <v>0</v>
      </c>
      <c r="F80" s="179">
        <f t="shared" si="30"/>
        <v>0</v>
      </c>
      <c r="G80" s="179">
        <f t="shared" si="30"/>
        <v>0</v>
      </c>
      <c r="H80" s="179">
        <f t="shared" si="30"/>
        <v>0</v>
      </c>
      <c r="I80" s="179">
        <f t="shared" si="30"/>
        <v>0</v>
      </c>
      <c r="J80" s="179">
        <f t="shared" si="30"/>
        <v>0</v>
      </c>
      <c r="K80" s="179">
        <f t="shared" si="30"/>
        <v>0</v>
      </c>
      <c r="L80" s="179">
        <f t="shared" si="30"/>
        <v>0</v>
      </c>
    </row>
    <row r="81" spans="1:12" x14ac:dyDescent="0.2">
      <c r="A81" s="323" t="s">
        <v>562</v>
      </c>
      <c r="B81" s="179">
        <f>'6.2. Паспорт фин осв ввод'!J30*-1000000</f>
        <v>-20410000</v>
      </c>
      <c r="C81" s="179"/>
      <c r="D81" s="179"/>
      <c r="E81" s="179"/>
      <c r="F81" s="179"/>
      <c r="G81" s="179"/>
      <c r="H81" s="179"/>
      <c r="I81" s="179"/>
      <c r="J81" s="179"/>
      <c r="K81" s="179"/>
      <c r="L81" s="179"/>
    </row>
    <row r="82" spans="1:12" x14ac:dyDescent="0.2">
      <c r="A82" s="323" t="s">
        <v>299</v>
      </c>
      <c r="B82" s="179">
        <f t="shared" ref="B82:L82" si="31">B54-B55</f>
        <v>0</v>
      </c>
      <c r="C82" s="179">
        <f t="shared" si="31"/>
        <v>0</v>
      </c>
      <c r="D82" s="179">
        <f t="shared" si="31"/>
        <v>0</v>
      </c>
      <c r="E82" s="179">
        <f t="shared" si="31"/>
        <v>0</v>
      </c>
      <c r="F82" s="179">
        <f t="shared" si="31"/>
        <v>0</v>
      </c>
      <c r="G82" s="179">
        <f t="shared" si="31"/>
        <v>0</v>
      </c>
      <c r="H82" s="179">
        <f t="shared" si="31"/>
        <v>0</v>
      </c>
      <c r="I82" s="179">
        <f t="shared" si="31"/>
        <v>0</v>
      </c>
      <c r="J82" s="179">
        <f t="shared" si="31"/>
        <v>0</v>
      </c>
      <c r="K82" s="179">
        <f t="shared" si="31"/>
        <v>0</v>
      </c>
      <c r="L82" s="179">
        <f t="shared" si="31"/>
        <v>0</v>
      </c>
    </row>
    <row r="83" spans="1:12" ht="14.25" x14ac:dyDescent="0.2">
      <c r="A83" s="324" t="s">
        <v>298</v>
      </c>
      <c r="B83" s="183">
        <f>SUM(B75:B82)</f>
        <v>-20410000</v>
      </c>
      <c r="C83" s="183">
        <f t="shared" ref="C83:L83" si="32">SUM(C75:C82)</f>
        <v>-231259.58699999982</v>
      </c>
      <c r="D83" s="183">
        <f t="shared" si="32"/>
        <v>-240741.23006699979</v>
      </c>
      <c r="E83" s="183">
        <f t="shared" si="32"/>
        <v>-250611.62049974687</v>
      </c>
      <c r="F83" s="183">
        <f t="shared" si="32"/>
        <v>-260886.69694023672</v>
      </c>
      <c r="G83" s="183">
        <f t="shared" si="32"/>
        <v>-271583.0515147862</v>
      </c>
      <c r="H83" s="183">
        <f t="shared" si="32"/>
        <v>-282717.95662689256</v>
      </c>
      <c r="I83" s="183">
        <f t="shared" si="32"/>
        <v>-294309.39284859505</v>
      </c>
      <c r="J83" s="183">
        <f t="shared" si="32"/>
        <v>-306376.07795538753</v>
      </c>
      <c r="K83" s="183">
        <f t="shared" si="32"/>
        <v>-318937.49715155829</v>
      </c>
      <c r="L83" s="183">
        <f t="shared" si="32"/>
        <v>-332013.9345347723</v>
      </c>
    </row>
    <row r="84" spans="1:12" ht="14.25" x14ac:dyDescent="0.2">
      <c r="A84" s="324" t="s">
        <v>297</v>
      </c>
      <c r="B84" s="183">
        <f>SUM($B$83:B83)</f>
        <v>-20410000</v>
      </c>
      <c r="C84" s="183">
        <f>SUM($B$83:C83)</f>
        <v>-20641259.587000001</v>
      </c>
      <c r="D84" s="183">
        <f>SUM($B$83:D83)</f>
        <v>-20882000.817067001</v>
      </c>
      <c r="E84" s="183">
        <f>SUM($B$83:E83)</f>
        <v>-21132612.43756675</v>
      </c>
      <c r="F84" s="183">
        <f>SUM($B$83:F83)</f>
        <v>-21393499.134506986</v>
      </c>
      <c r="G84" s="183">
        <f>SUM($B$83:G83)</f>
        <v>-21665082.186021771</v>
      </c>
      <c r="H84" s="183">
        <f>SUM($B$83:H83)</f>
        <v>-21947800.142648663</v>
      </c>
      <c r="I84" s="183">
        <f>SUM($B$83:I83)</f>
        <v>-22242109.535497259</v>
      </c>
      <c r="J84" s="183">
        <f>SUM($B$83:J83)</f>
        <v>-22548485.613452647</v>
      </c>
      <c r="K84" s="183">
        <f>SUM($B$83:K83)</f>
        <v>-22867423.110604204</v>
      </c>
      <c r="L84" s="183">
        <f>SUM($B$83:L83)</f>
        <v>-23199437.045138977</v>
      </c>
    </row>
    <row r="85" spans="1:12" x14ac:dyDescent="0.2">
      <c r="A85" s="323" t="s">
        <v>536</v>
      </c>
      <c r="B85" s="187">
        <f t="shared" ref="B85:L85" si="33">1/POWER((1+$B$44),B73)</f>
        <v>0.93777936065805434</v>
      </c>
      <c r="C85" s="187">
        <f t="shared" si="33"/>
        <v>0.82471142437609202</v>
      </c>
      <c r="D85" s="187">
        <f t="shared" si="33"/>
        <v>0.7252760745546496</v>
      </c>
      <c r="E85" s="187">
        <f t="shared" si="33"/>
        <v>0.63782963200655141</v>
      </c>
      <c r="F85" s="187">
        <f t="shared" si="33"/>
        <v>0.56092659573173109</v>
      </c>
      <c r="G85" s="187">
        <f t="shared" si="33"/>
        <v>0.49329574859883135</v>
      </c>
      <c r="H85" s="187">
        <f t="shared" si="33"/>
        <v>0.43381914396168442</v>
      </c>
      <c r="I85" s="187">
        <f t="shared" si="33"/>
        <v>0.38151362585672716</v>
      </c>
      <c r="J85" s="187">
        <f t="shared" si="33"/>
        <v>0.33551457730782436</v>
      </c>
      <c r="K85" s="187">
        <f t="shared" si="33"/>
        <v>0.29506162809587938</v>
      </c>
      <c r="L85" s="187">
        <f t="shared" si="33"/>
        <v>0.25948608574081378</v>
      </c>
    </row>
    <row r="86" spans="1:12" ht="28.5" x14ac:dyDescent="0.2">
      <c r="A86" s="322" t="s">
        <v>296</v>
      </c>
      <c r="B86" s="183">
        <f>B83*B85</f>
        <v>-19140076.751030888</v>
      </c>
      <c r="C86" s="183">
        <f>C83*C85</f>
        <v>-190722.42339539662</v>
      </c>
      <c r="D86" s="183">
        <f t="shared" ref="D86:L86" si="34">D83*D85</f>
        <v>-174603.8543264514</v>
      </c>
      <c r="E86" s="183">
        <f t="shared" si="34"/>
        <v>-159847.51767991905</v>
      </c>
      <c r="F86" s="183">
        <f t="shared" si="34"/>
        <v>-146338.28678638281</v>
      </c>
      <c r="G86" s="183">
        <f t="shared" si="34"/>
        <v>-133970.76470374144</v>
      </c>
      <c r="H86" s="183">
        <f t="shared" si="34"/>
        <v>-122648.46192647515</v>
      </c>
      <c r="I86" s="183">
        <f t="shared" si="34"/>
        <v>-112283.04358935943</v>
      </c>
      <c r="J86" s="183">
        <f t="shared" si="34"/>
        <v>-102793.64029243089</v>
      </c>
      <c r="K86" s="183">
        <f t="shared" si="34"/>
        <v>-94106.217170363685</v>
      </c>
      <c r="L86" s="183">
        <f t="shared" si="34"/>
        <v>-86152.996283834858</v>
      </c>
    </row>
    <row r="87" spans="1:12" ht="14.25" x14ac:dyDescent="0.2">
      <c r="A87" s="322" t="s">
        <v>295</v>
      </c>
      <c r="B87" s="183">
        <f>SUM($B$86:B86)</f>
        <v>-19140076.751030888</v>
      </c>
      <c r="C87" s="183">
        <f>SUM($B$86:C86)</f>
        <v>-19330799.174426284</v>
      </c>
      <c r="D87" s="183">
        <f>SUM($B$86:D86)</f>
        <v>-19505403.028752737</v>
      </c>
      <c r="E87" s="183">
        <f>SUM($B$86:E86)</f>
        <v>-19665250.546432655</v>
      </c>
      <c r="F87" s="183">
        <f>SUM($B$86:F86)</f>
        <v>-19811588.833219036</v>
      </c>
      <c r="G87" s="183">
        <f>SUM($B$86:G86)</f>
        <v>-19945559.59792278</v>
      </c>
      <c r="H87" s="183">
        <f>SUM($B$86:H86)</f>
        <v>-20068208.059849255</v>
      </c>
      <c r="I87" s="183">
        <f>SUM($B$86:I86)</f>
        <v>-20180491.103438616</v>
      </c>
      <c r="J87" s="183">
        <f>SUM($B$86:J86)</f>
        <v>-20283284.743731048</v>
      </c>
      <c r="K87" s="183">
        <f>SUM($B$86:K86)</f>
        <v>-20377390.960901413</v>
      </c>
      <c r="L87" s="183">
        <f>SUM($B$86:L86)</f>
        <v>-20463543.95718525</v>
      </c>
    </row>
    <row r="88" spans="1:12" ht="14.25" x14ac:dyDescent="0.2">
      <c r="A88" s="322" t="s">
        <v>294</v>
      </c>
      <c r="B88" s="188">
        <f>IF((ISERR(IRR($B$83:B83))),0,IF(IRR($B$83:B83)&lt;0,0,IRR($B$83:B83)))</f>
        <v>0</v>
      </c>
      <c r="C88" s="188">
        <f>IF((ISERR(IRR($B$83:C83))),0,IF(IRR($B$83:C83)&lt;0,0,IRR($B$83:C83)))</f>
        <v>0</v>
      </c>
      <c r="D88" s="188">
        <f>IF((ISERR(IRR($B$83:D83))),0,IF(IRR($B$83:D83)&lt;0,0,IRR($B$83:D83)))</f>
        <v>0</v>
      </c>
      <c r="E88" s="188">
        <f>IF((ISERR(IRR($B$83:E83))),0,IF(IRR($B$83:E83)&lt;0,0,IRR($B$83:E83)))</f>
        <v>0</v>
      </c>
      <c r="F88" s="188">
        <f>IF((ISERR(IRR($B$83:F83))),0,IF(IRR($B$83:F83)&lt;0,0,IRR($B$83:F83)))</f>
        <v>0</v>
      </c>
      <c r="G88" s="188">
        <f>IF((ISERR(IRR($B$83:G83))),0,IF(IRR($B$83:G83)&lt;0,0,IRR($B$83:G83)))</f>
        <v>0</v>
      </c>
      <c r="H88" s="188">
        <f>IF((ISERR(IRR($B$83:H83))),0,IF(IRR($B$83:H83)&lt;0,0,IRR($B$83:H83)))</f>
        <v>0</v>
      </c>
      <c r="I88" s="188">
        <f>IF((ISERR(IRR($B$83:I83))),0,IF(IRR($B$83:I83)&lt;0,0,IRR($B$83:I83)))</f>
        <v>0</v>
      </c>
      <c r="J88" s="188">
        <f>IF((ISERR(IRR($B$83:J83))),0,IF(IRR($B$83:J83)&lt;0,0,IRR($B$83:J83)))</f>
        <v>0</v>
      </c>
      <c r="K88" s="188">
        <f>IF((ISERR(IRR($B$83:K83))),0,IF(IRR($B$83:K83)&lt;0,0,IRR($B$83:K83)))</f>
        <v>0</v>
      </c>
      <c r="L88" s="188">
        <f>IF((ISERR(IRR($B$83:L83))),0,IF(IRR($B$83:L83)&lt;0,0,IRR($B$83:L83)))</f>
        <v>0</v>
      </c>
    </row>
    <row r="89" spans="1:12" ht="14.25" x14ac:dyDescent="0.2">
      <c r="A89" s="322" t="s">
        <v>293</v>
      </c>
      <c r="B89" s="189">
        <f>IF(AND(B84&gt;0,A84&lt;0),(B74-(B84/(B84-A84))),0)</f>
        <v>0</v>
      </c>
      <c r="C89" s="189">
        <f t="shared" ref="C89:L89" si="35">IF(AND(C84&gt;0,B84&lt;0),(C74-(C84/(C84-B84))),0)</f>
        <v>0</v>
      </c>
      <c r="D89" s="189">
        <f t="shared" si="35"/>
        <v>0</v>
      </c>
      <c r="E89" s="189">
        <f t="shared" si="35"/>
        <v>0</v>
      </c>
      <c r="F89" s="189">
        <f t="shared" si="35"/>
        <v>0</v>
      </c>
      <c r="G89" s="189">
        <f t="shared" si="35"/>
        <v>0</v>
      </c>
      <c r="H89" s="189">
        <f>IF(AND(H84&gt;0,G84&lt;0),(H74-(H84/(H84-G84))),0)</f>
        <v>0</v>
      </c>
      <c r="I89" s="189">
        <f t="shared" si="35"/>
        <v>0</v>
      </c>
      <c r="J89" s="189">
        <f t="shared" si="35"/>
        <v>0</v>
      </c>
      <c r="K89" s="189">
        <f t="shared" si="35"/>
        <v>0</v>
      </c>
      <c r="L89" s="189">
        <f t="shared" si="35"/>
        <v>0</v>
      </c>
    </row>
    <row r="90" spans="1:12" ht="15" thickBot="1" x14ac:dyDescent="0.25">
      <c r="A90" s="326" t="s">
        <v>292</v>
      </c>
      <c r="B90" s="190">
        <f t="shared" ref="B90:L90" si="36">IF(AND(B87&gt;0,A87&lt;0),(B74-(B87/(B87-A87))),0)</f>
        <v>0</v>
      </c>
      <c r="C90" s="190">
        <f t="shared" si="36"/>
        <v>0</v>
      </c>
      <c r="D90" s="190">
        <f t="shared" si="36"/>
        <v>0</v>
      </c>
      <c r="E90" s="190">
        <f t="shared" si="36"/>
        <v>0</v>
      </c>
      <c r="F90" s="190">
        <f t="shared" si="36"/>
        <v>0</v>
      </c>
      <c r="G90" s="190">
        <f t="shared" si="36"/>
        <v>0</v>
      </c>
      <c r="H90" s="190">
        <f t="shared" si="36"/>
        <v>0</v>
      </c>
      <c r="I90" s="190">
        <f t="shared" si="36"/>
        <v>0</v>
      </c>
      <c r="J90" s="190">
        <f t="shared" si="36"/>
        <v>0</v>
      </c>
      <c r="K90" s="190">
        <f t="shared" si="36"/>
        <v>0</v>
      </c>
      <c r="L90" s="190">
        <f t="shared" si="36"/>
        <v>0</v>
      </c>
    </row>
    <row r="91" spans="1:12" s="175" customFormat="1" x14ac:dyDescent="0.2">
      <c r="A91" s="305"/>
      <c r="B91" s="191">
        <v>2025</v>
      </c>
      <c r="C91" s="191">
        <f>B91+1</f>
        <v>2026</v>
      </c>
      <c r="D91" s="157">
        <f t="shared" ref="D91:L91" si="37">C91+1</f>
        <v>2027</v>
      </c>
      <c r="E91" s="157">
        <f t="shared" si="37"/>
        <v>2028</v>
      </c>
      <c r="F91" s="157">
        <f t="shared" si="37"/>
        <v>2029</v>
      </c>
      <c r="G91" s="157">
        <f t="shared" si="37"/>
        <v>2030</v>
      </c>
      <c r="H91" s="157">
        <f t="shared" si="37"/>
        <v>2031</v>
      </c>
      <c r="I91" s="157">
        <f t="shared" si="37"/>
        <v>2032</v>
      </c>
      <c r="J91" s="157">
        <f t="shared" si="37"/>
        <v>2033</v>
      </c>
      <c r="K91" s="157">
        <f t="shared" si="37"/>
        <v>2034</v>
      </c>
      <c r="L91" s="157">
        <f t="shared" si="37"/>
        <v>2035</v>
      </c>
    </row>
    <row r="92" spans="1:12" ht="15.6" customHeight="1" x14ac:dyDescent="0.2">
      <c r="A92" s="327" t="s">
        <v>291</v>
      </c>
      <c r="B92" s="110"/>
      <c r="C92" s="110"/>
      <c r="D92" s="110"/>
      <c r="E92" s="110"/>
      <c r="F92" s="110"/>
      <c r="G92" s="110"/>
      <c r="H92" s="110"/>
      <c r="I92" s="110"/>
      <c r="J92" s="110"/>
      <c r="K92" s="110"/>
      <c r="L92" s="268">
        <v>10</v>
      </c>
    </row>
    <row r="93" spans="1:12" ht="12.75" x14ac:dyDescent="0.2">
      <c r="A93" s="111" t="s">
        <v>290</v>
      </c>
      <c r="B93" s="111"/>
      <c r="C93" s="111"/>
      <c r="D93" s="111"/>
      <c r="E93" s="111"/>
      <c r="F93" s="111"/>
      <c r="G93" s="111"/>
      <c r="H93" s="111"/>
      <c r="I93" s="111"/>
      <c r="J93" s="111"/>
      <c r="K93" s="111"/>
      <c r="L93" s="111"/>
    </row>
    <row r="94" spans="1:12" ht="12.75" x14ac:dyDescent="0.2">
      <c r="A94" s="111" t="s">
        <v>289</v>
      </c>
      <c r="B94" s="111"/>
      <c r="C94" s="111"/>
      <c r="D94" s="111"/>
      <c r="E94" s="111"/>
      <c r="F94" s="111"/>
      <c r="G94" s="111"/>
      <c r="H94" s="111"/>
      <c r="I94" s="111"/>
      <c r="J94" s="111"/>
      <c r="K94" s="111"/>
      <c r="L94" s="111"/>
    </row>
    <row r="95" spans="1:12" ht="12.75" x14ac:dyDescent="0.2">
      <c r="A95" s="111" t="s">
        <v>288</v>
      </c>
      <c r="B95" s="111"/>
      <c r="C95" s="111"/>
      <c r="D95" s="111"/>
      <c r="E95" s="111"/>
      <c r="F95" s="111"/>
      <c r="G95" s="111"/>
      <c r="H95" s="111"/>
      <c r="I95" s="111"/>
      <c r="J95" s="111"/>
      <c r="K95" s="111"/>
      <c r="L95" s="111"/>
    </row>
    <row r="96" spans="1:12" ht="12.75" x14ac:dyDescent="0.2">
      <c r="A96" s="328" t="s">
        <v>287</v>
      </c>
      <c r="B96" s="110"/>
      <c r="C96" s="110"/>
      <c r="D96" s="110"/>
      <c r="E96" s="110"/>
      <c r="F96" s="110"/>
      <c r="G96" s="110"/>
      <c r="H96" s="110"/>
      <c r="I96" s="110"/>
      <c r="J96" s="110"/>
      <c r="K96" s="110"/>
      <c r="L96" s="110"/>
    </row>
    <row r="97" spans="1:35" ht="33" customHeight="1" x14ac:dyDescent="0.2">
      <c r="A97" s="397" t="s">
        <v>537</v>
      </c>
      <c r="B97" s="397"/>
      <c r="C97" s="397"/>
      <c r="D97" s="397"/>
      <c r="E97" s="397"/>
      <c r="F97" s="397"/>
      <c r="G97" s="397"/>
      <c r="H97" s="397"/>
      <c r="I97" s="397"/>
      <c r="J97" s="397"/>
      <c r="K97" s="397"/>
      <c r="L97" s="397"/>
    </row>
    <row r="98" spans="1:35" x14ac:dyDescent="0.2">
      <c r="C98" s="192"/>
    </row>
    <row r="99" spans="1:35" ht="12.75" x14ac:dyDescent="0.2">
      <c r="A99" s="329"/>
      <c r="B99" s="194"/>
      <c r="C99" s="194"/>
      <c r="D99" s="194"/>
      <c r="E99" s="194"/>
      <c r="F99" s="194"/>
      <c r="G99" s="194"/>
      <c r="H99" s="194"/>
      <c r="I99" s="194"/>
      <c r="J99" s="194"/>
      <c r="K99" s="194"/>
      <c r="L99" s="194"/>
      <c r="X99" s="194"/>
      <c r="Y99" s="194"/>
      <c r="Z99" s="194"/>
      <c r="AA99" s="194"/>
      <c r="AB99" s="194"/>
      <c r="AC99" s="194"/>
      <c r="AD99" s="194"/>
      <c r="AE99" s="194"/>
      <c r="AF99" s="194"/>
      <c r="AG99" s="194"/>
      <c r="AH99" s="194"/>
      <c r="AI99" s="194"/>
    </row>
    <row r="100" spans="1:35" x14ac:dyDescent="0.2">
      <c r="A100" s="330" t="s">
        <v>538</v>
      </c>
      <c r="C100" s="195"/>
      <c r="D100" s="195"/>
      <c r="E100" s="195"/>
      <c r="F100" s="195"/>
      <c r="G100" s="195"/>
      <c r="H100" s="195"/>
      <c r="I100" s="195"/>
      <c r="J100" s="195"/>
      <c r="K100" s="195"/>
      <c r="L100" s="195"/>
      <c r="X100" s="195"/>
      <c r="Y100" s="195"/>
      <c r="Z100" s="195"/>
      <c r="AA100" s="195"/>
      <c r="AB100" s="195"/>
      <c r="AC100" s="195"/>
      <c r="AD100" s="195"/>
      <c r="AE100" s="195"/>
      <c r="AF100" s="195"/>
      <c r="AG100" s="195"/>
      <c r="AH100" s="195"/>
      <c r="AI100" s="195"/>
    </row>
    <row r="101" spans="1:35" ht="12.75" x14ac:dyDescent="0.2">
      <c r="A101" s="330"/>
      <c r="B101" s="196">
        <v>2022</v>
      </c>
      <c r="C101" s="196">
        <f t="shared" ref="C101:P101" si="38">B101+1</f>
        <v>2023</v>
      </c>
      <c r="D101" s="196">
        <f t="shared" si="38"/>
        <v>2024</v>
      </c>
      <c r="E101" s="196">
        <f t="shared" si="38"/>
        <v>2025</v>
      </c>
      <c r="F101" s="196">
        <f t="shared" si="38"/>
        <v>2026</v>
      </c>
      <c r="G101" s="196">
        <f t="shared" si="38"/>
        <v>2027</v>
      </c>
      <c r="H101" s="196">
        <f t="shared" si="38"/>
        <v>2028</v>
      </c>
      <c r="I101" s="196">
        <f t="shared" si="38"/>
        <v>2029</v>
      </c>
      <c r="J101" s="196">
        <f t="shared" si="38"/>
        <v>2030</v>
      </c>
      <c r="K101" s="196">
        <f t="shared" si="38"/>
        <v>2031</v>
      </c>
      <c r="L101" s="196">
        <f t="shared" si="38"/>
        <v>2032</v>
      </c>
      <c r="M101" s="196">
        <f t="shared" si="38"/>
        <v>2033</v>
      </c>
      <c r="N101" s="196">
        <f t="shared" si="38"/>
        <v>2034</v>
      </c>
      <c r="O101" s="196">
        <f t="shared" si="38"/>
        <v>2035</v>
      </c>
      <c r="P101" s="196">
        <f t="shared" si="38"/>
        <v>2036</v>
      </c>
    </row>
    <row r="102" spans="1:35" ht="12.75" x14ac:dyDescent="0.2">
      <c r="A102" s="330" t="s">
        <v>539</v>
      </c>
      <c r="B102" s="269">
        <v>0.14631427330593999</v>
      </c>
      <c r="C102" s="269">
        <v>9.0964662608273128E-2</v>
      </c>
      <c r="D102" s="334">
        <v>8.1000000000000003E-2</v>
      </c>
      <c r="E102" s="334">
        <v>7.3999999999999996E-2</v>
      </c>
      <c r="F102" s="334">
        <v>5.5E-2</v>
      </c>
      <c r="G102" s="334">
        <v>4.1000000000000002E-2</v>
      </c>
      <c r="H102" s="334">
        <v>4.1000000000000002E-2</v>
      </c>
      <c r="I102" s="335">
        <v>4.1000000000000002E-2</v>
      </c>
      <c r="J102" s="335">
        <v>4.1000000000000002E-2</v>
      </c>
      <c r="K102" s="335">
        <v>4.1000000000000002E-2</v>
      </c>
      <c r="L102" s="269">
        <f t="shared" ref="L102:P102" si="39">K102</f>
        <v>4.1000000000000002E-2</v>
      </c>
      <c r="M102" s="269">
        <f t="shared" si="39"/>
        <v>4.1000000000000002E-2</v>
      </c>
      <c r="N102" s="269">
        <f t="shared" si="39"/>
        <v>4.1000000000000002E-2</v>
      </c>
      <c r="O102" s="269">
        <f t="shared" si="39"/>
        <v>4.1000000000000002E-2</v>
      </c>
      <c r="P102" s="269">
        <f t="shared" si="39"/>
        <v>4.1000000000000002E-2</v>
      </c>
    </row>
    <row r="103" spans="1:35" s="175" customFormat="1" ht="15" x14ac:dyDescent="0.2">
      <c r="A103" s="330" t="s">
        <v>540</v>
      </c>
      <c r="B103" s="271"/>
      <c r="C103" s="271"/>
      <c r="D103" s="270"/>
      <c r="E103" s="269">
        <f>E102</f>
        <v>7.3999999999999996E-2</v>
      </c>
      <c r="F103" s="271">
        <f t="shared" ref="F103:P103" si="40">(1+E103)*(1+F102)-1</f>
        <v>0.13307000000000002</v>
      </c>
      <c r="G103" s="271">
        <f t="shared" si="40"/>
        <v>0.17952586999999998</v>
      </c>
      <c r="H103" s="271">
        <f t="shared" si="40"/>
        <v>0.22788643066999992</v>
      </c>
      <c r="I103" s="271">
        <f t="shared" si="40"/>
        <v>0.27822977432746976</v>
      </c>
      <c r="J103" s="271">
        <f t="shared" si="40"/>
        <v>0.33063719507489586</v>
      </c>
      <c r="K103" s="271">
        <f t="shared" si="40"/>
        <v>0.38519332007296647</v>
      </c>
      <c r="L103" s="271">
        <f t="shared" si="40"/>
        <v>0.44198624619595805</v>
      </c>
      <c r="M103" s="271">
        <f t="shared" si="40"/>
        <v>0.50110768228999225</v>
      </c>
      <c r="N103" s="271">
        <f t="shared" si="40"/>
        <v>0.56265309726388191</v>
      </c>
      <c r="O103" s="271">
        <f t="shared" si="40"/>
        <v>0.62672187425170089</v>
      </c>
      <c r="P103" s="271">
        <f t="shared" si="40"/>
        <v>0.69341747109602059</v>
      </c>
    </row>
    <row r="104" spans="1:35" s="175" customFormat="1" x14ac:dyDescent="0.2">
      <c r="A104" s="331"/>
      <c r="B104" s="197"/>
      <c r="C104" s="197"/>
      <c r="D104" s="197"/>
      <c r="E104" s="197"/>
      <c r="F104" s="197"/>
      <c r="G104" s="197"/>
      <c r="H104" s="197"/>
      <c r="I104" s="197"/>
      <c r="J104" s="197"/>
      <c r="K104" s="197"/>
      <c r="L104" s="197"/>
      <c r="M104" s="197"/>
      <c r="N104" s="197"/>
      <c r="O104" s="197"/>
      <c r="P104" s="197"/>
    </row>
    <row r="105" spans="1:35" ht="12.75" x14ac:dyDescent="0.2">
      <c r="A105" s="329"/>
      <c r="B105" s="272">
        <v>2022</v>
      </c>
      <c r="C105" s="272">
        <f t="shared" ref="C105:P106" si="41">B105+1</f>
        <v>2023</v>
      </c>
      <c r="D105" s="272">
        <f t="shared" si="41"/>
        <v>2024</v>
      </c>
      <c r="E105" s="272">
        <f t="shared" si="41"/>
        <v>2025</v>
      </c>
      <c r="F105" s="272">
        <f t="shared" si="41"/>
        <v>2026</v>
      </c>
      <c r="G105" s="272">
        <f t="shared" si="41"/>
        <v>2027</v>
      </c>
      <c r="H105" s="272">
        <f t="shared" si="41"/>
        <v>2028</v>
      </c>
      <c r="I105" s="272">
        <f t="shared" si="41"/>
        <v>2029</v>
      </c>
      <c r="J105" s="272">
        <f t="shared" si="41"/>
        <v>2030</v>
      </c>
      <c r="K105" s="272">
        <f t="shared" si="41"/>
        <v>2031</v>
      </c>
      <c r="L105" s="272">
        <f t="shared" si="41"/>
        <v>2032</v>
      </c>
      <c r="M105" s="272">
        <f t="shared" si="41"/>
        <v>2033</v>
      </c>
      <c r="N105" s="272">
        <f t="shared" si="41"/>
        <v>2034</v>
      </c>
      <c r="O105" s="272">
        <f t="shared" si="41"/>
        <v>2035</v>
      </c>
      <c r="P105" s="272">
        <f t="shared" si="41"/>
        <v>2036</v>
      </c>
      <c r="Q105" s="194"/>
      <c r="R105" s="194"/>
      <c r="S105" s="194"/>
      <c r="T105" s="194"/>
      <c r="U105" s="194"/>
      <c r="V105" s="194"/>
      <c r="W105" s="194"/>
      <c r="X105" s="194"/>
      <c r="Y105" s="194"/>
      <c r="Z105" s="194"/>
      <c r="AA105" s="194"/>
      <c r="AB105" s="194"/>
      <c r="AC105" s="194"/>
      <c r="AD105" s="194"/>
      <c r="AE105" s="194"/>
      <c r="AF105" s="194"/>
    </row>
    <row r="106" spans="1:35" x14ac:dyDescent="0.2">
      <c r="A106" s="329">
        <v>0</v>
      </c>
      <c r="B106" s="273">
        <v>0</v>
      </c>
      <c r="C106" s="273">
        <v>0</v>
      </c>
      <c r="D106" s="274">
        <v>0</v>
      </c>
      <c r="E106" s="274">
        <v>1</v>
      </c>
      <c r="F106" s="273">
        <f t="shared" si="41"/>
        <v>2</v>
      </c>
      <c r="G106" s="273">
        <f t="shared" si="41"/>
        <v>3</v>
      </c>
      <c r="H106" s="273">
        <f t="shared" si="41"/>
        <v>4</v>
      </c>
      <c r="I106" s="273">
        <f t="shared" si="41"/>
        <v>5</v>
      </c>
      <c r="J106" s="273">
        <f t="shared" si="41"/>
        <v>6</v>
      </c>
      <c r="K106" s="273">
        <f t="shared" si="41"/>
        <v>7</v>
      </c>
      <c r="L106" s="273">
        <f t="shared" si="41"/>
        <v>8</v>
      </c>
      <c r="M106" s="273">
        <f t="shared" si="41"/>
        <v>9</v>
      </c>
      <c r="N106" s="273">
        <f t="shared" si="41"/>
        <v>10</v>
      </c>
      <c r="O106" s="273">
        <f t="shared" si="41"/>
        <v>11</v>
      </c>
      <c r="P106" s="273">
        <f t="shared" si="41"/>
        <v>12</v>
      </c>
      <c r="Q106" s="194"/>
      <c r="R106" s="194"/>
      <c r="S106" s="194"/>
      <c r="T106" s="194"/>
      <c r="U106" s="194"/>
      <c r="V106" s="194"/>
      <c r="W106" s="194"/>
      <c r="X106" s="194"/>
      <c r="Y106" s="194"/>
      <c r="Z106" s="194"/>
      <c r="AA106" s="194"/>
      <c r="AB106" s="194"/>
      <c r="AC106" s="194"/>
      <c r="AD106" s="194"/>
      <c r="AE106" s="194"/>
      <c r="AF106" s="194"/>
    </row>
    <row r="107" spans="1:35" ht="15" x14ac:dyDescent="0.2">
      <c r="A107" s="329"/>
      <c r="B107" s="275">
        <f t="shared" ref="B107:P107" si="42">AVERAGE(A106:B106)</f>
        <v>0</v>
      </c>
      <c r="C107" s="275">
        <f t="shared" si="42"/>
        <v>0</v>
      </c>
      <c r="D107" s="276">
        <f t="shared" si="42"/>
        <v>0</v>
      </c>
      <c r="E107" s="275">
        <f t="shared" si="42"/>
        <v>0.5</v>
      </c>
      <c r="F107" s="275">
        <f t="shared" si="42"/>
        <v>1.5</v>
      </c>
      <c r="G107" s="275">
        <f t="shared" si="42"/>
        <v>2.5</v>
      </c>
      <c r="H107" s="275">
        <f t="shared" si="42"/>
        <v>3.5</v>
      </c>
      <c r="I107" s="275">
        <f t="shared" si="42"/>
        <v>4.5</v>
      </c>
      <c r="J107" s="275">
        <f t="shared" si="42"/>
        <v>5.5</v>
      </c>
      <c r="K107" s="275">
        <f t="shared" si="42"/>
        <v>6.5</v>
      </c>
      <c r="L107" s="275">
        <f t="shared" si="42"/>
        <v>7.5</v>
      </c>
      <c r="M107" s="275">
        <f t="shared" si="42"/>
        <v>8.5</v>
      </c>
      <c r="N107" s="275">
        <f t="shared" si="42"/>
        <v>9.5</v>
      </c>
      <c r="O107" s="275">
        <f t="shared" si="42"/>
        <v>10.5</v>
      </c>
      <c r="P107" s="275">
        <f t="shared" si="42"/>
        <v>11.5</v>
      </c>
      <c r="Q107" s="194"/>
      <c r="R107" s="194"/>
      <c r="S107" s="194"/>
      <c r="T107" s="194"/>
      <c r="U107" s="194"/>
      <c r="V107" s="194"/>
      <c r="W107" s="194"/>
      <c r="X107" s="194"/>
      <c r="Y107" s="194"/>
      <c r="Z107" s="194"/>
      <c r="AA107" s="194"/>
      <c r="AB107" s="194"/>
      <c r="AC107" s="194"/>
      <c r="AD107" s="194"/>
      <c r="AE107" s="194"/>
      <c r="AF107" s="194"/>
    </row>
    <row r="108" spans="1:35" ht="12.75" x14ac:dyDescent="0.2">
      <c r="A108" s="329"/>
      <c r="B108" s="194"/>
      <c r="C108" s="194"/>
      <c r="D108" s="194"/>
      <c r="E108" s="194"/>
      <c r="F108" s="194"/>
      <c r="G108" s="194"/>
      <c r="H108" s="194"/>
      <c r="I108" s="194"/>
      <c r="J108" s="194"/>
      <c r="K108" s="194"/>
      <c r="L108" s="194"/>
      <c r="M108" s="194"/>
      <c r="N108" s="194"/>
      <c r="O108" s="194"/>
      <c r="P108" s="194"/>
      <c r="Q108" s="194"/>
      <c r="R108" s="194"/>
      <c r="S108" s="194"/>
      <c r="T108" s="194"/>
      <c r="U108" s="194"/>
      <c r="V108" s="194"/>
      <c r="W108" s="194"/>
      <c r="X108" s="194"/>
      <c r="Y108" s="194"/>
      <c r="Z108" s="194"/>
      <c r="AA108" s="194"/>
      <c r="AB108" s="194"/>
      <c r="AC108" s="194"/>
      <c r="AD108" s="194"/>
      <c r="AE108" s="194"/>
      <c r="AF108" s="194"/>
      <c r="AG108" s="194"/>
      <c r="AH108" s="194"/>
      <c r="AI108" s="194"/>
    </row>
    <row r="109" spans="1:35" ht="12.75" x14ac:dyDescent="0.2">
      <c r="A109" s="329"/>
      <c r="B109" s="194"/>
      <c r="C109" s="194"/>
      <c r="D109" s="194"/>
      <c r="E109" s="194"/>
      <c r="F109" s="194"/>
      <c r="G109" s="194"/>
      <c r="H109" s="194"/>
      <c r="I109" s="194"/>
      <c r="J109" s="194"/>
      <c r="K109" s="194"/>
      <c r="L109" s="194"/>
      <c r="M109" s="194"/>
      <c r="N109" s="194"/>
      <c r="O109" s="194"/>
      <c r="P109" s="194"/>
      <c r="Q109" s="194"/>
      <c r="R109" s="194"/>
      <c r="S109" s="194"/>
      <c r="T109" s="194"/>
      <c r="U109" s="194"/>
      <c r="V109" s="194"/>
      <c r="W109" s="194"/>
      <c r="X109" s="194"/>
      <c r="Y109" s="194"/>
      <c r="Z109" s="194"/>
      <c r="AA109" s="194"/>
      <c r="AB109" s="194"/>
      <c r="AC109" s="194"/>
      <c r="AD109" s="194"/>
      <c r="AE109" s="194"/>
      <c r="AF109" s="194"/>
      <c r="AG109" s="194"/>
      <c r="AH109" s="194"/>
      <c r="AI109" s="194"/>
    </row>
    <row r="110" spans="1:35" ht="12.75" x14ac:dyDescent="0.2">
      <c r="A110" s="329"/>
      <c r="B110" s="194"/>
      <c r="C110" s="194"/>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row>
    <row r="111" spans="1:35" ht="12.75" x14ac:dyDescent="0.2">
      <c r="A111" s="329"/>
      <c r="B111" s="194"/>
      <c r="C111" s="194"/>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4"/>
      <c r="AC111" s="194"/>
      <c r="AD111" s="194"/>
      <c r="AE111" s="194"/>
      <c r="AF111" s="194"/>
      <c r="AG111" s="194"/>
      <c r="AH111" s="194"/>
      <c r="AI111" s="194"/>
    </row>
    <row r="112" spans="1:35" ht="12.75" x14ac:dyDescent="0.2">
      <c r="A112" s="329"/>
      <c r="B112" s="194"/>
      <c r="C112" s="194"/>
      <c r="D112" s="194"/>
      <c r="E112" s="194"/>
      <c r="F112" s="194"/>
      <c r="G112" s="194"/>
      <c r="H112" s="194"/>
      <c r="I112" s="194"/>
      <c r="J112" s="194"/>
      <c r="K112" s="194"/>
      <c r="L112" s="194"/>
      <c r="M112" s="194"/>
      <c r="N112" s="194"/>
      <c r="O112" s="194"/>
      <c r="P112" s="194"/>
      <c r="Q112" s="194"/>
      <c r="R112" s="194"/>
      <c r="S112" s="194"/>
      <c r="T112" s="194"/>
      <c r="U112" s="194"/>
      <c r="V112" s="194"/>
      <c r="W112" s="194"/>
      <c r="X112" s="194"/>
      <c r="Y112" s="194"/>
      <c r="Z112" s="194"/>
      <c r="AA112" s="194"/>
      <c r="AB112" s="194"/>
      <c r="AC112" s="194"/>
      <c r="AD112" s="194"/>
      <c r="AE112" s="194"/>
      <c r="AF112" s="194"/>
      <c r="AG112" s="194"/>
      <c r="AH112" s="194"/>
      <c r="AI112" s="194"/>
    </row>
    <row r="113" spans="1:35" ht="12.75" x14ac:dyDescent="0.2">
      <c r="A113" s="329"/>
      <c r="B113" s="194"/>
      <c r="C113" s="194"/>
      <c r="D113" s="194"/>
      <c r="E113" s="194"/>
      <c r="F113" s="194"/>
      <c r="G113" s="194"/>
      <c r="H113" s="194"/>
      <c r="I113" s="194"/>
      <c r="J113" s="194"/>
      <c r="K113" s="194"/>
      <c r="L113" s="194"/>
      <c r="M113" s="194"/>
      <c r="N113" s="194"/>
      <c r="O113" s="194"/>
      <c r="P113" s="194"/>
      <c r="Q113" s="194"/>
      <c r="R113" s="194"/>
      <c r="S113" s="194"/>
      <c r="T113" s="194"/>
      <c r="U113" s="194"/>
      <c r="V113" s="194"/>
      <c r="W113" s="194"/>
      <c r="X113" s="194"/>
      <c r="Y113" s="194"/>
      <c r="Z113" s="194"/>
      <c r="AA113" s="194"/>
      <c r="AB113" s="194"/>
      <c r="AC113" s="194"/>
      <c r="AD113" s="194"/>
      <c r="AE113" s="194"/>
      <c r="AF113" s="194"/>
      <c r="AG113" s="194"/>
      <c r="AH113" s="194"/>
      <c r="AI113" s="194"/>
    </row>
    <row r="114" spans="1:35" ht="12.75" x14ac:dyDescent="0.2">
      <c r="A114" s="329"/>
      <c r="B114" s="194"/>
      <c r="C114" s="194"/>
      <c r="D114" s="194"/>
      <c r="E114" s="194"/>
      <c r="F114" s="194"/>
      <c r="G114" s="194"/>
      <c r="H114" s="194"/>
      <c r="I114" s="194"/>
      <c r="J114" s="194"/>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row>
    <row r="115" spans="1:35" ht="12.75" x14ac:dyDescent="0.2">
      <c r="A115" s="329"/>
      <c r="B115" s="194"/>
      <c r="C115" s="194"/>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row>
    <row r="116" spans="1:35" ht="12.75" x14ac:dyDescent="0.2">
      <c r="A116" s="329"/>
      <c r="B116" s="194"/>
      <c r="C116" s="194"/>
      <c r="D116" s="194"/>
      <c r="E116" s="194"/>
      <c r="F116" s="194"/>
      <c r="G116" s="194"/>
      <c r="H116" s="194"/>
      <c r="I116" s="194"/>
      <c r="J116" s="194"/>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row>
    <row r="117" spans="1:35" ht="12.75" x14ac:dyDescent="0.2">
      <c r="A117" s="329"/>
      <c r="B117" s="194"/>
      <c r="C117" s="194"/>
      <c r="D117" s="194"/>
      <c r="E117" s="194"/>
      <c r="F117" s="194"/>
      <c r="G117" s="194"/>
      <c r="H117" s="194"/>
      <c r="I117" s="194"/>
      <c r="J117" s="194"/>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row>
    <row r="118" spans="1:35" ht="12.75" x14ac:dyDescent="0.2">
      <c r="A118" s="329"/>
      <c r="B118" s="194"/>
      <c r="C118" s="194"/>
      <c r="D118" s="194"/>
      <c r="E118" s="194"/>
      <c r="F118" s="194"/>
      <c r="G118" s="194"/>
      <c r="H118" s="194"/>
      <c r="I118" s="194"/>
      <c r="J118" s="194"/>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row>
    <row r="119" spans="1:35" ht="12.75" x14ac:dyDescent="0.2">
      <c r="A119" s="329"/>
      <c r="B119" s="194"/>
      <c r="C119" s="194"/>
      <c r="D119" s="194"/>
      <c r="E119" s="194"/>
      <c r="F119" s="194"/>
      <c r="G119" s="194"/>
      <c r="H119" s="194"/>
      <c r="I119" s="194"/>
      <c r="J119" s="194"/>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row>
    <row r="120" spans="1:35" ht="12.75" x14ac:dyDescent="0.2">
      <c r="A120" s="329"/>
      <c r="B120" s="194"/>
      <c r="C120" s="194"/>
      <c r="D120" s="194"/>
      <c r="E120" s="194"/>
      <c r="F120" s="194"/>
      <c r="G120" s="194"/>
      <c r="H120" s="194"/>
      <c r="I120" s="194"/>
      <c r="J120" s="194"/>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row>
    <row r="121" spans="1:35" ht="12.75" x14ac:dyDescent="0.2">
      <c r="A121" s="329"/>
      <c r="B121" s="194"/>
      <c r="C121" s="194"/>
      <c r="D121" s="194"/>
      <c r="E121" s="194"/>
      <c r="F121" s="194"/>
      <c r="G121" s="194"/>
      <c r="H121" s="194"/>
      <c r="I121" s="194"/>
      <c r="J121" s="194"/>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row>
    <row r="122" spans="1:35" ht="12.75" x14ac:dyDescent="0.2">
      <c r="A122" s="332"/>
      <c r="B122" s="19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row>
    <row r="123" spans="1:35" ht="12.75" x14ac:dyDescent="0.2">
      <c r="A123" s="332"/>
      <c r="B123" s="193"/>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row>
    <row r="124" spans="1:35" ht="12.75" x14ac:dyDescent="0.2">
      <c r="A124" s="332"/>
      <c r="B124" s="193"/>
      <c r="C124" s="193"/>
      <c r="D124" s="193"/>
      <c r="E124" s="193"/>
      <c r="F124" s="193"/>
      <c r="G124" s="193"/>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row>
    <row r="125" spans="1:35" ht="12.75" x14ac:dyDescent="0.2">
      <c r="A125" s="332"/>
      <c r="B125" s="193"/>
      <c r="C125" s="193"/>
      <c r="D125" s="193"/>
      <c r="E125" s="193"/>
      <c r="F125" s="193"/>
      <c r="G125" s="193"/>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row>
    <row r="126" spans="1:35" ht="12.75" x14ac:dyDescent="0.2">
      <c r="A126" s="332"/>
      <c r="B126" s="193"/>
      <c r="C126" s="193"/>
      <c r="D126" s="193"/>
      <c r="E126" s="193"/>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row>
    <row r="127" spans="1:35" ht="12.75" x14ac:dyDescent="0.2">
      <c r="A127" s="332"/>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row>
    <row r="128" spans="1:35" ht="12.75" x14ac:dyDescent="0.2">
      <c r="A128" s="332"/>
      <c r="B128" s="193"/>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row>
    <row r="129" spans="1:35" ht="12.75" x14ac:dyDescent="0.2">
      <c r="A129" s="332"/>
      <c r="B129" s="193"/>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row>
    <row r="130" spans="1:35" ht="12.75" x14ac:dyDescent="0.2">
      <c r="A130" s="332"/>
      <c r="B130" s="193"/>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row>
    <row r="131" spans="1:35" ht="12.75" x14ac:dyDescent="0.2">
      <c r="A131" s="332"/>
      <c r="B131" s="193"/>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row>
    <row r="132" spans="1:35" ht="12.75" x14ac:dyDescent="0.2">
      <c r="A132" s="332"/>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row>
    <row r="133" spans="1:35" ht="12.75" x14ac:dyDescent="0.2">
      <c r="A133" s="332"/>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row>
    <row r="134" spans="1:35" ht="12.75" x14ac:dyDescent="0.2">
      <c r="A134" s="332"/>
      <c r="B134" s="193"/>
      <c r="C134" s="193"/>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row>
    <row r="135" spans="1:35" ht="12.75" x14ac:dyDescent="0.2">
      <c r="A135" s="332"/>
      <c r="B135" s="193"/>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193"/>
      <c r="Z135" s="193"/>
      <c r="AA135" s="193"/>
      <c r="AB135" s="193"/>
      <c r="AC135" s="193"/>
      <c r="AD135" s="193"/>
      <c r="AE135" s="193"/>
      <c r="AF135" s="193"/>
      <c r="AG135" s="193"/>
      <c r="AH135" s="193"/>
      <c r="AI135" s="193"/>
    </row>
    <row r="136" spans="1:35" ht="12.75" x14ac:dyDescent="0.2">
      <c r="A136" s="332"/>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193"/>
      <c r="AI136" s="193"/>
    </row>
    <row r="137" spans="1:35" ht="12.75" x14ac:dyDescent="0.2">
      <c r="A137" s="332"/>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row>
    <row r="138" spans="1:35" ht="12.75" x14ac:dyDescent="0.2">
      <c r="A138" s="332"/>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row>
    <row r="139" spans="1:35" ht="12.75" x14ac:dyDescent="0.2">
      <c r="A139" s="332"/>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193"/>
      <c r="AI139" s="193"/>
    </row>
    <row r="140" spans="1:35" ht="12.75" x14ac:dyDescent="0.2">
      <c r="A140" s="332"/>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row>
    <row r="141" spans="1:35" ht="12.75" x14ac:dyDescent="0.2">
      <c r="A141" s="332"/>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193"/>
      <c r="AI141" s="193"/>
    </row>
    <row r="142" spans="1:35" ht="12.75" x14ac:dyDescent="0.2">
      <c r="A142" s="332"/>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row>
    <row r="143" spans="1:35" ht="12.75" x14ac:dyDescent="0.2">
      <c r="A143" s="332"/>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row>
    <row r="144" spans="1:35" ht="12.75" x14ac:dyDescent="0.2">
      <c r="A144" s="332"/>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row>
    <row r="145" spans="1:35" ht="12.75" x14ac:dyDescent="0.2">
      <c r="A145" s="332"/>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row>
    <row r="146" spans="1:35" ht="12.75" x14ac:dyDescent="0.2">
      <c r="A146" s="332"/>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row>
    <row r="147" spans="1:35" ht="12.75" x14ac:dyDescent="0.2">
      <c r="A147" s="332"/>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row>
    <row r="148" spans="1:35" ht="12.75" x14ac:dyDescent="0.2">
      <c r="A148" s="332"/>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row>
    <row r="149" spans="1:35" ht="12.75" x14ac:dyDescent="0.2">
      <c r="A149" s="332"/>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row>
    <row r="150" spans="1:35" ht="12.75" x14ac:dyDescent="0.2">
      <c r="A150" s="332"/>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row>
    <row r="151" spans="1:35" ht="12.75" x14ac:dyDescent="0.2">
      <c r="A151" s="332"/>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row>
    <row r="152" spans="1:35" ht="12.75" x14ac:dyDescent="0.2">
      <c r="A152" s="332"/>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row>
    <row r="153" spans="1:35" ht="12.75" x14ac:dyDescent="0.2">
      <c r="A153" s="332"/>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row>
    <row r="154" spans="1:35" ht="12.75" x14ac:dyDescent="0.2">
      <c r="A154" s="332"/>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row>
    <row r="155" spans="1:35" ht="12.75" x14ac:dyDescent="0.2">
      <c r="A155" s="332"/>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row>
    <row r="156" spans="1:35" ht="12.75" x14ac:dyDescent="0.2">
      <c r="A156" s="332"/>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row>
    <row r="157" spans="1:35" ht="12.75" x14ac:dyDescent="0.2">
      <c r="A157" s="332"/>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193"/>
      <c r="AI157" s="193"/>
    </row>
    <row r="158" spans="1:35" ht="12.75" x14ac:dyDescent="0.2">
      <c r="A158" s="332"/>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193"/>
      <c r="AI158" s="193"/>
    </row>
    <row r="159" spans="1:35" ht="12.75" x14ac:dyDescent="0.2">
      <c r="A159" s="332"/>
      <c r="B159" s="193"/>
      <c r="C159" s="193"/>
      <c r="D159" s="193"/>
      <c r="E159" s="193"/>
      <c r="F159" s="193"/>
      <c r="G159" s="193"/>
      <c r="H159" s="193"/>
      <c r="I159" s="193"/>
      <c r="J159" s="193"/>
      <c r="K159" s="193"/>
      <c r="L159" s="193"/>
      <c r="M159" s="193"/>
      <c r="N159" s="193"/>
      <c r="O159" s="193"/>
      <c r="P159" s="193"/>
      <c r="Q159" s="193"/>
      <c r="R159" s="193"/>
      <c r="S159" s="193"/>
      <c r="T159" s="193"/>
      <c r="U159" s="193"/>
      <c r="V159" s="193"/>
      <c r="W159" s="193"/>
      <c r="X159" s="193"/>
      <c r="Y159" s="193"/>
      <c r="Z159" s="193"/>
      <c r="AA159" s="193"/>
      <c r="AB159" s="193"/>
      <c r="AC159" s="193"/>
      <c r="AD159" s="193"/>
      <c r="AE159" s="193"/>
      <c r="AF159" s="193"/>
      <c r="AG159" s="193"/>
      <c r="AH159" s="193"/>
      <c r="AI159" s="193"/>
    </row>
    <row r="160" spans="1:35" ht="12.75" x14ac:dyDescent="0.2">
      <c r="A160" s="332"/>
      <c r="B160" s="193"/>
      <c r="C160" s="193"/>
      <c r="D160" s="193"/>
      <c r="E160" s="193"/>
      <c r="F160" s="193"/>
      <c r="G160" s="193"/>
      <c r="H160" s="193"/>
      <c r="I160" s="193"/>
      <c r="J160" s="193"/>
      <c r="K160" s="193"/>
      <c r="L160" s="193"/>
      <c r="M160" s="193"/>
      <c r="N160" s="193"/>
      <c r="O160" s="193"/>
      <c r="P160" s="193"/>
      <c r="Q160" s="193"/>
      <c r="R160" s="193"/>
      <c r="S160" s="193"/>
      <c r="T160" s="193"/>
      <c r="U160" s="193"/>
      <c r="V160" s="193"/>
      <c r="W160" s="193"/>
      <c r="X160" s="193"/>
      <c r="Y160" s="193"/>
      <c r="Z160" s="193"/>
      <c r="AA160" s="193"/>
      <c r="AB160" s="193"/>
      <c r="AC160" s="193"/>
      <c r="AD160" s="193"/>
      <c r="AE160" s="193"/>
      <c r="AF160" s="193"/>
      <c r="AG160" s="193"/>
      <c r="AH160" s="193"/>
      <c r="AI160" s="193"/>
    </row>
    <row r="161" spans="1:35" ht="12.75" x14ac:dyDescent="0.2">
      <c r="A161" s="332"/>
      <c r="B161" s="193"/>
      <c r="C161" s="193"/>
      <c r="D161" s="193"/>
      <c r="E161" s="193"/>
      <c r="F161" s="193"/>
      <c r="G161" s="193"/>
      <c r="H161" s="193"/>
      <c r="I161" s="193"/>
      <c r="J161" s="193"/>
      <c r="K161" s="193"/>
      <c r="L161" s="193"/>
      <c r="M161" s="193"/>
      <c r="N161" s="193"/>
      <c r="O161" s="193"/>
      <c r="P161" s="193"/>
      <c r="Q161" s="193"/>
      <c r="R161" s="193"/>
      <c r="S161" s="193"/>
      <c r="T161" s="193"/>
      <c r="U161" s="193"/>
      <c r="V161" s="193"/>
      <c r="W161" s="193"/>
      <c r="X161" s="193"/>
      <c r="Y161" s="193"/>
      <c r="Z161" s="193"/>
      <c r="AA161" s="193"/>
      <c r="AB161" s="193"/>
      <c r="AC161" s="193"/>
      <c r="AD161" s="193"/>
      <c r="AE161" s="193"/>
      <c r="AF161" s="193"/>
      <c r="AG161" s="193"/>
      <c r="AH161" s="193"/>
      <c r="AI161" s="193"/>
    </row>
    <row r="162" spans="1:35" ht="12.75" x14ac:dyDescent="0.2">
      <c r="A162" s="332"/>
      <c r="B162" s="193"/>
      <c r="C162" s="193"/>
      <c r="D162" s="193"/>
      <c r="E162" s="193"/>
      <c r="F162" s="193"/>
      <c r="G162" s="193"/>
      <c r="H162" s="193"/>
      <c r="I162" s="193"/>
      <c r="J162" s="193"/>
      <c r="K162" s="193"/>
      <c r="L162" s="193"/>
      <c r="M162" s="193"/>
      <c r="N162" s="193"/>
      <c r="O162" s="193"/>
      <c r="P162" s="193"/>
      <c r="Q162" s="193"/>
      <c r="R162" s="193"/>
      <c r="S162" s="193"/>
      <c r="T162" s="193"/>
      <c r="U162" s="193"/>
      <c r="V162" s="193"/>
      <c r="W162" s="193"/>
      <c r="X162" s="193"/>
      <c r="Y162" s="193"/>
      <c r="Z162" s="193"/>
      <c r="AA162" s="193"/>
      <c r="AB162" s="193"/>
      <c r="AC162" s="193"/>
      <c r="AD162" s="193"/>
      <c r="AE162" s="193"/>
      <c r="AF162" s="193"/>
      <c r="AG162" s="193"/>
      <c r="AH162" s="193"/>
      <c r="AI162" s="193"/>
    </row>
    <row r="163" spans="1:35" ht="12.75" x14ac:dyDescent="0.2">
      <c r="A163" s="332"/>
      <c r="B163" s="193"/>
      <c r="C163" s="193"/>
      <c r="D163" s="193"/>
      <c r="E163" s="193"/>
      <c r="F163" s="193"/>
      <c r="G163" s="193"/>
      <c r="H163" s="193"/>
      <c r="I163" s="193"/>
      <c r="J163" s="193"/>
      <c r="K163" s="193"/>
      <c r="L163" s="193"/>
      <c r="M163" s="193"/>
      <c r="N163" s="193"/>
      <c r="O163" s="193"/>
      <c r="P163" s="193"/>
      <c r="Q163" s="193"/>
      <c r="R163" s="193"/>
      <c r="S163" s="193"/>
      <c r="T163" s="193"/>
      <c r="U163" s="193"/>
      <c r="V163" s="193"/>
      <c r="W163" s="193"/>
      <c r="X163" s="193"/>
      <c r="Y163" s="193"/>
      <c r="Z163" s="193"/>
      <c r="AA163" s="193"/>
      <c r="AB163" s="193"/>
      <c r="AC163" s="193"/>
      <c r="AD163" s="193"/>
      <c r="AE163" s="193"/>
      <c r="AF163" s="193"/>
      <c r="AG163" s="193"/>
      <c r="AH163" s="193"/>
      <c r="AI163" s="193"/>
    </row>
    <row r="164" spans="1:35" ht="12.75" x14ac:dyDescent="0.2">
      <c r="A164" s="332"/>
      <c r="B164" s="193"/>
      <c r="C164" s="193"/>
      <c r="D164" s="193"/>
      <c r="E164" s="193"/>
      <c r="F164" s="193"/>
      <c r="G164" s="193"/>
      <c r="H164" s="193"/>
      <c r="I164" s="193"/>
      <c r="J164" s="193"/>
      <c r="K164" s="193"/>
      <c r="L164" s="193"/>
      <c r="M164" s="193"/>
      <c r="N164" s="193"/>
      <c r="O164" s="193"/>
      <c r="P164" s="193"/>
      <c r="Q164" s="193"/>
      <c r="R164" s="193"/>
      <c r="S164" s="193"/>
      <c r="T164" s="193"/>
      <c r="U164" s="193"/>
      <c r="V164" s="193"/>
      <c r="W164" s="193"/>
      <c r="X164" s="193"/>
      <c r="Y164" s="193"/>
      <c r="Z164" s="193"/>
      <c r="AA164" s="193"/>
      <c r="AB164" s="193"/>
      <c r="AC164" s="193"/>
      <c r="AD164" s="193"/>
      <c r="AE164" s="193"/>
      <c r="AF164" s="193"/>
      <c r="AG164" s="193"/>
      <c r="AH164" s="193"/>
      <c r="AI164" s="193"/>
    </row>
    <row r="165" spans="1:35" ht="12.75" x14ac:dyDescent="0.2">
      <c r="A165" s="332"/>
      <c r="B165" s="193"/>
      <c r="C165" s="193"/>
      <c r="D165" s="193"/>
      <c r="E165" s="193"/>
      <c r="F165" s="193"/>
      <c r="G165" s="193"/>
      <c r="H165" s="193"/>
      <c r="I165" s="193"/>
      <c r="J165" s="193"/>
      <c r="K165" s="193"/>
      <c r="L165" s="193"/>
      <c r="M165" s="193"/>
      <c r="N165" s="193"/>
      <c r="O165" s="193"/>
      <c r="P165" s="193"/>
      <c r="Q165" s="193"/>
      <c r="R165" s="193"/>
      <c r="S165" s="193"/>
      <c r="T165" s="193"/>
      <c r="U165" s="193"/>
      <c r="V165" s="193"/>
      <c r="W165" s="193"/>
      <c r="X165" s="193"/>
      <c r="Y165" s="193"/>
      <c r="Z165" s="193"/>
      <c r="AA165" s="193"/>
      <c r="AB165" s="193"/>
      <c r="AC165" s="193"/>
      <c r="AD165" s="193"/>
      <c r="AE165" s="193"/>
      <c r="AF165" s="193"/>
      <c r="AG165" s="193"/>
      <c r="AH165" s="193"/>
      <c r="AI165" s="193"/>
    </row>
    <row r="166" spans="1:35" ht="12.75" x14ac:dyDescent="0.2">
      <c r="A166" s="332"/>
      <c r="B166" s="193"/>
      <c r="C166" s="193"/>
      <c r="D166" s="193"/>
      <c r="E166" s="193"/>
      <c r="F166" s="193"/>
      <c r="G166" s="193"/>
      <c r="H166" s="193"/>
      <c r="I166" s="193"/>
      <c r="J166" s="193"/>
      <c r="K166" s="193"/>
      <c r="L166" s="193"/>
      <c r="M166" s="193"/>
      <c r="N166" s="193"/>
      <c r="O166" s="193"/>
      <c r="P166" s="193"/>
      <c r="Q166" s="193"/>
      <c r="R166" s="193"/>
      <c r="S166" s="193"/>
      <c r="T166" s="193"/>
      <c r="U166" s="193"/>
      <c r="V166" s="193"/>
      <c r="W166" s="193"/>
      <c r="X166" s="193"/>
      <c r="Y166" s="193"/>
      <c r="Z166" s="193"/>
      <c r="AA166" s="193"/>
      <c r="AB166" s="193"/>
      <c r="AC166" s="193"/>
      <c r="AD166" s="193"/>
      <c r="AE166" s="193"/>
      <c r="AF166" s="193"/>
      <c r="AG166" s="193"/>
      <c r="AH166" s="193"/>
      <c r="AI166" s="193"/>
    </row>
    <row r="167" spans="1:35" ht="12.75" x14ac:dyDescent="0.2">
      <c r="A167" s="332"/>
      <c r="B167" s="193"/>
      <c r="C167" s="193"/>
      <c r="D167" s="193"/>
      <c r="E167" s="193"/>
      <c r="F167" s="193"/>
      <c r="G167" s="193"/>
      <c r="H167" s="193"/>
      <c r="I167" s="193"/>
      <c r="J167" s="193"/>
      <c r="K167" s="193"/>
      <c r="L167" s="193"/>
      <c r="M167" s="193"/>
      <c r="N167" s="193"/>
      <c r="O167" s="193"/>
      <c r="P167" s="193"/>
      <c r="Q167" s="193"/>
      <c r="R167" s="193"/>
      <c r="S167" s="193"/>
      <c r="T167" s="193"/>
      <c r="U167" s="193"/>
      <c r="V167" s="193"/>
      <c r="W167" s="193"/>
      <c r="X167" s="193"/>
      <c r="Y167" s="193"/>
      <c r="Z167" s="193"/>
      <c r="AA167" s="193"/>
      <c r="AB167" s="193"/>
      <c r="AC167" s="193"/>
      <c r="AD167" s="193"/>
      <c r="AE167" s="193"/>
      <c r="AF167" s="193"/>
      <c r="AG167" s="193"/>
      <c r="AH167" s="193"/>
      <c r="AI167" s="193"/>
    </row>
    <row r="168" spans="1:35" ht="12.75" x14ac:dyDescent="0.2">
      <c r="A168" s="332"/>
      <c r="B168" s="193"/>
      <c r="C168" s="193"/>
      <c r="D168" s="193"/>
      <c r="E168" s="193"/>
      <c r="F168" s="193"/>
      <c r="G168" s="193"/>
      <c r="H168" s="193"/>
      <c r="I168" s="193"/>
      <c r="J168" s="193"/>
      <c r="K168" s="193"/>
      <c r="L168" s="193"/>
      <c r="M168" s="193"/>
      <c r="N168" s="193"/>
      <c r="O168" s="193"/>
      <c r="P168" s="193"/>
      <c r="Q168" s="193"/>
      <c r="R168" s="193"/>
      <c r="S168" s="193"/>
      <c r="T168" s="193"/>
      <c r="U168" s="193"/>
      <c r="V168" s="193"/>
      <c r="W168" s="193"/>
      <c r="X168" s="193"/>
      <c r="Y168" s="193"/>
      <c r="Z168" s="193"/>
      <c r="AA168" s="193"/>
      <c r="AB168" s="193"/>
      <c r="AC168" s="193"/>
      <c r="AD168" s="193"/>
      <c r="AE168" s="193"/>
      <c r="AF168" s="193"/>
      <c r="AG168" s="193"/>
      <c r="AH168" s="193"/>
      <c r="AI168" s="193"/>
    </row>
    <row r="169" spans="1:35" ht="12.75" x14ac:dyDescent="0.2">
      <c r="A169" s="332"/>
      <c r="B169" s="193"/>
      <c r="C169" s="193"/>
      <c r="D169" s="193"/>
      <c r="E169" s="193"/>
      <c r="F169" s="193"/>
      <c r="G169" s="193"/>
      <c r="H169" s="193"/>
      <c r="I169" s="193"/>
      <c r="J169" s="193"/>
      <c r="K169" s="193"/>
      <c r="L169" s="193"/>
      <c r="M169" s="193"/>
      <c r="N169" s="193"/>
      <c r="O169" s="193"/>
      <c r="P169" s="193"/>
      <c r="Q169" s="193"/>
      <c r="R169" s="193"/>
      <c r="S169" s="193"/>
      <c r="T169" s="193"/>
      <c r="U169" s="193"/>
      <c r="V169" s="193"/>
      <c r="W169" s="193"/>
      <c r="X169" s="193"/>
      <c r="Y169" s="193"/>
      <c r="Z169" s="193"/>
      <c r="AA169" s="193"/>
      <c r="AB169" s="193"/>
      <c r="AC169" s="193"/>
      <c r="AD169" s="193"/>
      <c r="AE169" s="193"/>
      <c r="AF169" s="193"/>
      <c r="AG169" s="193"/>
      <c r="AH169" s="193"/>
      <c r="AI169" s="193"/>
    </row>
    <row r="170" spans="1:35" ht="12.75" x14ac:dyDescent="0.2">
      <c r="A170" s="332"/>
      <c r="B170" s="193"/>
      <c r="C170" s="193"/>
      <c r="D170" s="193"/>
      <c r="E170" s="193"/>
      <c r="F170" s="193"/>
      <c r="G170" s="193"/>
      <c r="H170" s="193"/>
      <c r="I170" s="193"/>
      <c r="J170" s="193"/>
      <c r="K170" s="193"/>
      <c r="L170" s="193"/>
      <c r="M170" s="193"/>
      <c r="N170" s="193"/>
      <c r="O170" s="193"/>
      <c r="P170" s="193"/>
      <c r="Q170" s="193"/>
      <c r="R170" s="193"/>
      <c r="S170" s="193"/>
      <c r="T170" s="193"/>
      <c r="U170" s="193"/>
      <c r="V170" s="193"/>
      <c r="W170" s="193"/>
      <c r="X170" s="193"/>
      <c r="Y170" s="193"/>
      <c r="Z170" s="193"/>
      <c r="AA170" s="193"/>
      <c r="AB170" s="193"/>
      <c r="AC170" s="193"/>
      <c r="AD170" s="193"/>
      <c r="AE170" s="193"/>
      <c r="AF170" s="193"/>
      <c r="AG170" s="193"/>
      <c r="AH170" s="193"/>
      <c r="AI170" s="193"/>
    </row>
    <row r="171" spans="1:35" ht="12.75" x14ac:dyDescent="0.2">
      <c r="A171" s="332"/>
      <c r="B171" s="193"/>
      <c r="C171" s="193"/>
      <c r="D171" s="193"/>
      <c r="E171" s="193"/>
      <c r="F171" s="193"/>
      <c r="G171" s="193"/>
      <c r="H171" s="193"/>
      <c r="I171" s="193"/>
      <c r="J171" s="193"/>
      <c r="K171" s="193"/>
      <c r="L171" s="193"/>
      <c r="M171" s="193"/>
      <c r="N171" s="193"/>
      <c r="O171" s="193"/>
      <c r="P171" s="193"/>
      <c r="Q171" s="193"/>
      <c r="R171" s="193"/>
      <c r="S171" s="193"/>
      <c r="T171" s="193"/>
      <c r="U171" s="193"/>
      <c r="V171" s="193"/>
      <c r="W171" s="193"/>
      <c r="X171" s="193"/>
      <c r="Y171" s="193"/>
      <c r="Z171" s="193"/>
      <c r="AA171" s="193"/>
      <c r="AB171" s="193"/>
      <c r="AC171" s="193"/>
      <c r="AD171" s="193"/>
      <c r="AE171" s="193"/>
      <c r="AF171" s="193"/>
      <c r="AG171" s="193"/>
      <c r="AH171" s="193"/>
      <c r="AI171" s="193"/>
    </row>
    <row r="172" spans="1:35" ht="12.75" x14ac:dyDescent="0.2">
      <c r="A172" s="332"/>
      <c r="B172" s="193"/>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193"/>
      <c r="AI172" s="193"/>
    </row>
    <row r="173" spans="1:35" ht="12.75" x14ac:dyDescent="0.2">
      <c r="A173" s="332"/>
      <c r="B173" s="193"/>
      <c r="C173" s="193"/>
      <c r="D173" s="193"/>
      <c r="E173" s="193"/>
      <c r="F173" s="193"/>
      <c r="G173" s="193"/>
      <c r="H173" s="193"/>
      <c r="I173" s="193"/>
      <c r="J173" s="193"/>
      <c r="K173" s="193"/>
      <c r="L173" s="193"/>
      <c r="M173" s="193"/>
      <c r="N173" s="193"/>
      <c r="O173" s="193"/>
      <c r="P173" s="193"/>
      <c r="Q173" s="193"/>
      <c r="R173" s="193"/>
      <c r="S173" s="193"/>
      <c r="T173" s="193"/>
      <c r="U173" s="193"/>
      <c r="V173" s="193"/>
      <c r="W173" s="193"/>
      <c r="X173" s="193"/>
      <c r="Y173" s="193"/>
      <c r="Z173" s="193"/>
      <c r="AA173" s="193"/>
      <c r="AB173" s="193"/>
      <c r="AC173" s="193"/>
      <c r="AD173" s="193"/>
      <c r="AE173" s="193"/>
      <c r="AF173" s="193"/>
      <c r="AG173" s="193"/>
      <c r="AH173" s="193"/>
      <c r="AI173" s="193"/>
    </row>
    <row r="174" spans="1:35" ht="12.75" x14ac:dyDescent="0.2">
      <c r="A174" s="332"/>
      <c r="B174" s="193"/>
      <c r="C174" s="193"/>
      <c r="D174" s="193"/>
      <c r="E174" s="193"/>
      <c r="F174" s="193"/>
      <c r="G174" s="193"/>
      <c r="H174" s="193"/>
      <c r="I174" s="193"/>
      <c r="J174" s="193"/>
      <c r="K174" s="193"/>
      <c r="L174" s="193"/>
      <c r="M174" s="193"/>
      <c r="N174" s="193"/>
      <c r="O174" s="193"/>
      <c r="P174" s="193"/>
      <c r="Q174" s="193"/>
      <c r="R174" s="193"/>
      <c r="S174" s="193"/>
      <c r="T174" s="193"/>
      <c r="U174" s="193"/>
      <c r="V174" s="193"/>
      <c r="W174" s="193"/>
      <c r="X174" s="193"/>
      <c r="Y174" s="193"/>
      <c r="Z174" s="193"/>
      <c r="AA174" s="193"/>
      <c r="AB174" s="193"/>
      <c r="AC174" s="193"/>
      <c r="AD174" s="193"/>
      <c r="AE174" s="193"/>
      <c r="AF174" s="193"/>
      <c r="AG174" s="193"/>
      <c r="AH174" s="193"/>
      <c r="AI174" s="193"/>
    </row>
  </sheetData>
  <mergeCells count="18">
    <mergeCell ref="A97:L97"/>
    <mergeCell ref="A15:H15"/>
    <mergeCell ref="A16:H16"/>
    <mergeCell ref="A18:H18"/>
    <mergeCell ref="D28:F28"/>
    <mergeCell ref="G28:H28"/>
    <mergeCell ref="D29:F29"/>
    <mergeCell ref="G29:H29"/>
    <mergeCell ref="D30:F30"/>
    <mergeCell ref="G30:H30"/>
    <mergeCell ref="A13:H13"/>
    <mergeCell ref="D31:F31"/>
    <mergeCell ref="G31:H31"/>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I31" sqref="I31"/>
    </sheetView>
  </sheetViews>
  <sheetFormatPr defaultRowHeight="15.75" x14ac:dyDescent="0.25"/>
  <cols>
    <col min="1" max="1" width="9.140625" style="57"/>
    <col min="2" max="2" width="37.7109375" style="57" customWidth="1"/>
    <col min="3" max="6" width="18" style="57" customWidth="1"/>
    <col min="7" max="8" width="18" style="57" hidden="1" customWidth="1"/>
    <col min="9" max="9" width="18"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39" t="str">
        <f>'2. паспорт  ТП'!A4:S4</f>
        <v>Год раскрытия информации: 2026 год</v>
      </c>
      <c r="B5" s="339"/>
      <c r="C5" s="339"/>
      <c r="D5" s="339"/>
      <c r="E5" s="339"/>
      <c r="F5" s="339"/>
      <c r="G5" s="339"/>
      <c r="H5" s="339"/>
      <c r="I5" s="339"/>
      <c r="J5" s="339"/>
      <c r="K5" s="339"/>
      <c r="L5" s="33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47" t="s">
        <v>7</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row>
    <row r="10" spans="1:44" x14ac:dyDescent="0.25">
      <c r="A10" s="352" t="s">
        <v>6</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P_24-1374</v>
      </c>
      <c r="B12" s="348"/>
      <c r="C12" s="348"/>
      <c r="D12" s="348"/>
      <c r="E12" s="348"/>
      <c r="F12" s="348"/>
      <c r="G12" s="348"/>
      <c r="H12" s="348"/>
      <c r="I12" s="348"/>
      <c r="J12" s="348"/>
      <c r="K12" s="348"/>
      <c r="L12" s="348"/>
    </row>
    <row r="13" spans="1:44" x14ac:dyDescent="0.25">
      <c r="A13" s="352" t="s">
        <v>5</v>
      </c>
      <c r="B13" s="352"/>
      <c r="C13" s="352"/>
      <c r="D13" s="352"/>
      <c r="E13" s="352"/>
      <c r="F13" s="352"/>
      <c r="G13" s="352"/>
      <c r="H13" s="352"/>
      <c r="I13" s="352"/>
      <c r="J13" s="352"/>
      <c r="K13" s="352"/>
      <c r="L13" s="352"/>
    </row>
    <row r="14" spans="1:44" ht="18.75" x14ac:dyDescent="0.25">
      <c r="A14" s="353"/>
      <c r="B14" s="353"/>
      <c r="C14" s="353"/>
      <c r="D14" s="353"/>
      <c r="E14" s="353"/>
      <c r="F14" s="353"/>
      <c r="G14" s="353"/>
      <c r="H14" s="353"/>
      <c r="I14" s="353"/>
      <c r="J14" s="353"/>
      <c r="K14" s="353"/>
      <c r="L14" s="353"/>
    </row>
    <row r="15" spans="1:44" ht="72" customHeight="1" x14ac:dyDescent="0.25">
      <c r="A15" s="415"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415"/>
      <c r="C15" s="415"/>
      <c r="D15" s="415"/>
      <c r="E15" s="415"/>
      <c r="F15" s="415"/>
      <c r="G15" s="415"/>
      <c r="H15" s="415"/>
      <c r="I15" s="415"/>
      <c r="J15" s="415"/>
      <c r="K15" s="415"/>
      <c r="L15" s="415"/>
    </row>
    <row r="16" spans="1:44" x14ac:dyDescent="0.25">
      <c r="A16" s="352" t="s">
        <v>4</v>
      </c>
      <c r="B16" s="352"/>
      <c r="C16" s="352"/>
      <c r="D16" s="352"/>
      <c r="E16" s="352"/>
      <c r="F16" s="352"/>
      <c r="G16" s="352"/>
      <c r="H16" s="352"/>
      <c r="I16" s="352"/>
      <c r="J16" s="352"/>
      <c r="K16" s="352"/>
      <c r="L16" s="352"/>
    </row>
    <row r="17" spans="1:12" x14ac:dyDescent="0.25">
      <c r="L17" s="83"/>
    </row>
    <row r="18" spans="1:12" x14ac:dyDescent="0.25">
      <c r="K18" s="82"/>
    </row>
    <row r="19" spans="1:12" x14ac:dyDescent="0.25">
      <c r="A19" s="414" t="s">
        <v>491</v>
      </c>
      <c r="B19" s="414"/>
      <c r="C19" s="414"/>
      <c r="D19" s="414"/>
      <c r="E19" s="414"/>
      <c r="F19" s="414"/>
      <c r="G19" s="414"/>
      <c r="H19" s="414"/>
      <c r="I19" s="414"/>
      <c r="J19" s="414"/>
      <c r="K19" s="414"/>
      <c r="L19" s="414"/>
    </row>
    <row r="20" spans="1:12" x14ac:dyDescent="0.25">
      <c r="A20" s="59"/>
      <c r="B20" s="59"/>
      <c r="C20" s="81"/>
      <c r="D20" s="81"/>
      <c r="E20" s="81"/>
      <c r="F20" s="81"/>
      <c r="G20" s="81"/>
      <c r="H20" s="81"/>
      <c r="I20" s="81"/>
      <c r="J20" s="81"/>
      <c r="K20" s="81"/>
      <c r="L20" s="81"/>
    </row>
    <row r="21" spans="1:12" x14ac:dyDescent="0.25">
      <c r="A21" s="406" t="s">
        <v>215</v>
      </c>
      <c r="B21" s="406" t="s">
        <v>214</v>
      </c>
      <c r="C21" s="412" t="s">
        <v>423</v>
      </c>
      <c r="D21" s="412"/>
      <c r="E21" s="412"/>
      <c r="F21" s="412"/>
      <c r="G21" s="412"/>
      <c r="H21" s="412"/>
      <c r="I21" s="407" t="s">
        <v>213</v>
      </c>
      <c r="J21" s="409" t="s">
        <v>425</v>
      </c>
      <c r="K21" s="406" t="s">
        <v>212</v>
      </c>
      <c r="L21" s="408" t="s">
        <v>424</v>
      </c>
    </row>
    <row r="22" spans="1:12" ht="49.5" customHeight="1" x14ac:dyDescent="0.25">
      <c r="A22" s="406"/>
      <c r="B22" s="406"/>
      <c r="C22" s="413" t="s">
        <v>2</v>
      </c>
      <c r="D22" s="413"/>
      <c r="E22" s="413" t="s">
        <v>9</v>
      </c>
      <c r="F22" s="413"/>
      <c r="G22" s="413" t="s">
        <v>568</v>
      </c>
      <c r="H22" s="413"/>
      <c r="I22" s="407"/>
      <c r="J22" s="410"/>
      <c r="K22" s="406"/>
      <c r="L22" s="408"/>
    </row>
    <row r="23" spans="1:12" ht="31.5" x14ac:dyDescent="0.25">
      <c r="A23" s="406"/>
      <c r="B23" s="406"/>
      <c r="C23" s="80" t="s">
        <v>211</v>
      </c>
      <c r="D23" s="80" t="s">
        <v>210</v>
      </c>
      <c r="E23" s="80" t="s">
        <v>211</v>
      </c>
      <c r="F23" s="80" t="s">
        <v>210</v>
      </c>
      <c r="G23" s="80" t="s">
        <v>211</v>
      </c>
      <c r="H23" s="80" t="s">
        <v>210</v>
      </c>
      <c r="I23" s="407"/>
      <c r="J23" s="411"/>
      <c r="K23" s="406"/>
      <c r="L23" s="408"/>
    </row>
    <row r="24" spans="1:12" x14ac:dyDescent="0.25">
      <c r="A24" s="64">
        <v>1</v>
      </c>
      <c r="B24" s="64">
        <v>2</v>
      </c>
      <c r="C24" s="80">
        <v>3</v>
      </c>
      <c r="D24" s="80">
        <v>4</v>
      </c>
      <c r="E24" s="80">
        <v>5</v>
      </c>
      <c r="F24" s="80">
        <v>6</v>
      </c>
      <c r="G24" s="80">
        <v>7</v>
      </c>
      <c r="H24" s="80">
        <v>8</v>
      </c>
      <c r="I24" s="80">
        <v>9</v>
      </c>
      <c r="J24" s="80">
        <v>10</v>
      </c>
      <c r="K24" s="80">
        <v>11</v>
      </c>
      <c r="L24" s="80">
        <v>12</v>
      </c>
    </row>
    <row r="25" spans="1:12" x14ac:dyDescent="0.25">
      <c r="A25" s="74">
        <v>1</v>
      </c>
      <c r="B25" s="75" t="s">
        <v>209</v>
      </c>
      <c r="C25" s="78"/>
      <c r="D25" s="78"/>
      <c r="E25" s="78"/>
      <c r="F25" s="78"/>
      <c r="G25" s="78"/>
      <c r="H25" s="78"/>
      <c r="I25" s="78"/>
      <c r="J25" s="78"/>
      <c r="K25" s="72"/>
      <c r="L25" s="91"/>
    </row>
    <row r="26" spans="1:12" x14ac:dyDescent="0.25">
      <c r="A26" s="74" t="s">
        <v>208</v>
      </c>
      <c r="B26" s="79" t="s">
        <v>430</v>
      </c>
      <c r="C26" s="293" t="s">
        <v>542</v>
      </c>
      <c r="D26" s="293" t="s">
        <v>542</v>
      </c>
      <c r="E26" s="293" t="s">
        <v>542</v>
      </c>
      <c r="F26" s="293" t="s">
        <v>542</v>
      </c>
      <c r="G26" s="293" t="s">
        <v>542</v>
      </c>
      <c r="H26" s="293" t="s">
        <v>542</v>
      </c>
      <c r="I26" s="221"/>
      <c r="J26" s="78"/>
      <c r="K26" s="72"/>
      <c r="L26" s="72"/>
    </row>
    <row r="27" spans="1:12" s="60" customFormat="1" ht="31.5" x14ac:dyDescent="0.25">
      <c r="A27" s="74" t="s">
        <v>207</v>
      </c>
      <c r="B27" s="79" t="s">
        <v>432</v>
      </c>
      <c r="C27" s="293" t="s">
        <v>542</v>
      </c>
      <c r="D27" s="293" t="s">
        <v>542</v>
      </c>
      <c r="E27" s="293" t="s">
        <v>542</v>
      </c>
      <c r="F27" s="293" t="s">
        <v>542</v>
      </c>
      <c r="G27" s="293" t="s">
        <v>542</v>
      </c>
      <c r="H27" s="293" t="s">
        <v>542</v>
      </c>
      <c r="I27" s="221"/>
      <c r="J27" s="78"/>
      <c r="K27" s="72"/>
      <c r="L27" s="72"/>
    </row>
    <row r="28" spans="1:12" s="60" customFormat="1" ht="63" x14ac:dyDescent="0.25">
      <c r="A28" s="74" t="s">
        <v>431</v>
      </c>
      <c r="B28" s="79" t="s">
        <v>436</v>
      </c>
      <c r="C28" s="293" t="s">
        <v>542</v>
      </c>
      <c r="D28" s="293" t="s">
        <v>542</v>
      </c>
      <c r="E28" s="293" t="s">
        <v>542</v>
      </c>
      <c r="F28" s="293" t="s">
        <v>542</v>
      </c>
      <c r="G28" s="293" t="s">
        <v>542</v>
      </c>
      <c r="H28" s="293" t="s">
        <v>542</v>
      </c>
      <c r="I28" s="221"/>
      <c r="J28" s="78"/>
      <c r="K28" s="72"/>
      <c r="L28" s="72"/>
    </row>
    <row r="29" spans="1:12" s="60" customFormat="1" ht="31.5" x14ac:dyDescent="0.25">
      <c r="A29" s="74" t="s">
        <v>206</v>
      </c>
      <c r="B29" s="79" t="s">
        <v>435</v>
      </c>
      <c r="C29" s="293" t="s">
        <v>542</v>
      </c>
      <c r="D29" s="293" t="s">
        <v>542</v>
      </c>
      <c r="E29" s="293" t="s">
        <v>542</v>
      </c>
      <c r="F29" s="293" t="s">
        <v>542</v>
      </c>
      <c r="G29" s="293" t="s">
        <v>542</v>
      </c>
      <c r="H29" s="293" t="s">
        <v>542</v>
      </c>
      <c r="I29" s="221"/>
      <c r="J29" s="78"/>
      <c r="K29" s="72"/>
      <c r="L29" s="72"/>
    </row>
    <row r="30" spans="1:12" s="60" customFormat="1" ht="31.5" x14ac:dyDescent="0.25">
      <c r="A30" s="74" t="s">
        <v>205</v>
      </c>
      <c r="B30" s="79" t="s">
        <v>437</v>
      </c>
      <c r="C30" s="293" t="s">
        <v>542</v>
      </c>
      <c r="D30" s="293" t="s">
        <v>542</v>
      </c>
      <c r="E30" s="293" t="s">
        <v>542</v>
      </c>
      <c r="F30" s="293" t="s">
        <v>542</v>
      </c>
      <c r="G30" s="293" t="s">
        <v>542</v>
      </c>
      <c r="H30" s="293" t="s">
        <v>542</v>
      </c>
      <c r="I30" s="221"/>
      <c r="J30" s="78"/>
      <c r="K30" s="72"/>
      <c r="L30" s="72"/>
    </row>
    <row r="31" spans="1:12" s="60" customFormat="1" ht="31.5" x14ac:dyDescent="0.25">
      <c r="A31" s="74" t="s">
        <v>204</v>
      </c>
      <c r="B31" s="73" t="s">
        <v>433</v>
      </c>
      <c r="C31" s="294">
        <v>45624</v>
      </c>
      <c r="D31" s="294">
        <v>45624</v>
      </c>
      <c r="E31" s="294">
        <v>45624</v>
      </c>
      <c r="F31" s="294">
        <v>45624</v>
      </c>
      <c r="G31" s="294">
        <v>45624</v>
      </c>
      <c r="H31" s="294">
        <v>45624</v>
      </c>
      <c r="I31" s="221">
        <v>100</v>
      </c>
      <c r="J31" s="221"/>
      <c r="K31" s="72"/>
      <c r="L31" s="72"/>
    </row>
    <row r="32" spans="1:12" s="60" customFormat="1" ht="31.5" x14ac:dyDescent="0.25">
      <c r="A32" s="74" t="s">
        <v>202</v>
      </c>
      <c r="B32" s="73" t="s">
        <v>438</v>
      </c>
      <c r="C32" s="294">
        <v>45748</v>
      </c>
      <c r="D32" s="294">
        <v>45838</v>
      </c>
      <c r="E32" s="294">
        <v>45748</v>
      </c>
      <c r="F32" s="294">
        <v>45838</v>
      </c>
      <c r="G32" s="294">
        <v>45748</v>
      </c>
      <c r="H32" s="294">
        <v>45838</v>
      </c>
      <c r="I32" s="221">
        <v>100</v>
      </c>
      <c r="J32" s="78"/>
      <c r="K32" s="72"/>
      <c r="L32" s="72"/>
    </row>
    <row r="33" spans="1:12" s="60" customFormat="1" ht="47.25" x14ac:dyDescent="0.25">
      <c r="A33" s="74" t="s">
        <v>449</v>
      </c>
      <c r="B33" s="73" t="s">
        <v>365</v>
      </c>
      <c r="C33" s="293" t="s">
        <v>542</v>
      </c>
      <c r="D33" s="293" t="s">
        <v>542</v>
      </c>
      <c r="E33" s="293" t="s">
        <v>542</v>
      </c>
      <c r="F33" s="293" t="s">
        <v>542</v>
      </c>
      <c r="G33" s="293" t="s">
        <v>542</v>
      </c>
      <c r="H33" s="293" t="s">
        <v>542</v>
      </c>
      <c r="I33" s="221"/>
      <c r="J33" s="78"/>
      <c r="K33" s="72"/>
      <c r="L33" s="72"/>
    </row>
    <row r="34" spans="1:12" s="60" customFormat="1" ht="63" x14ac:dyDescent="0.25">
      <c r="A34" s="74" t="s">
        <v>450</v>
      </c>
      <c r="B34" s="73" t="s">
        <v>442</v>
      </c>
      <c r="C34" s="293" t="s">
        <v>542</v>
      </c>
      <c r="D34" s="293" t="s">
        <v>542</v>
      </c>
      <c r="E34" s="293" t="s">
        <v>542</v>
      </c>
      <c r="F34" s="293" t="s">
        <v>542</v>
      </c>
      <c r="G34" s="293" t="s">
        <v>542</v>
      </c>
      <c r="H34" s="293" t="s">
        <v>542</v>
      </c>
      <c r="I34" s="221"/>
      <c r="J34" s="77"/>
      <c r="K34" s="77"/>
      <c r="L34" s="72"/>
    </row>
    <row r="35" spans="1:12" s="60" customFormat="1" ht="31.5" x14ac:dyDescent="0.25">
      <c r="A35" s="74" t="s">
        <v>451</v>
      </c>
      <c r="B35" s="73" t="s">
        <v>203</v>
      </c>
      <c r="C35" s="294">
        <v>45826</v>
      </c>
      <c r="D35" s="294">
        <v>45826</v>
      </c>
      <c r="E35" s="294">
        <v>45826</v>
      </c>
      <c r="F35" s="294">
        <v>45826</v>
      </c>
      <c r="G35" s="294">
        <v>45826</v>
      </c>
      <c r="H35" s="294">
        <v>45826</v>
      </c>
      <c r="I35" s="221">
        <v>100</v>
      </c>
      <c r="J35" s="77"/>
      <c r="K35" s="77"/>
      <c r="L35" s="72"/>
    </row>
    <row r="36" spans="1:12" ht="31.5" x14ac:dyDescent="0.25">
      <c r="A36" s="74" t="s">
        <v>452</v>
      </c>
      <c r="B36" s="73" t="s">
        <v>434</v>
      </c>
      <c r="C36" s="293" t="s">
        <v>542</v>
      </c>
      <c r="D36" s="293" t="s">
        <v>542</v>
      </c>
      <c r="E36" s="293" t="s">
        <v>542</v>
      </c>
      <c r="F36" s="293" t="s">
        <v>542</v>
      </c>
      <c r="G36" s="293" t="s">
        <v>542</v>
      </c>
      <c r="H36" s="293" t="s">
        <v>542</v>
      </c>
      <c r="I36" s="221"/>
      <c r="J36" s="76"/>
      <c r="K36" s="72"/>
      <c r="L36" s="72"/>
    </row>
    <row r="37" spans="1:12" x14ac:dyDescent="0.25">
      <c r="A37" s="74" t="s">
        <v>453</v>
      </c>
      <c r="B37" s="73" t="s">
        <v>201</v>
      </c>
      <c r="C37" s="294">
        <v>45748</v>
      </c>
      <c r="D37" s="294">
        <v>45838</v>
      </c>
      <c r="E37" s="294">
        <v>45748</v>
      </c>
      <c r="F37" s="294">
        <v>45838</v>
      </c>
      <c r="G37" s="294">
        <v>45748</v>
      </c>
      <c r="H37" s="294">
        <v>45838</v>
      </c>
      <c r="I37" s="221">
        <v>100</v>
      </c>
      <c r="J37" s="76"/>
      <c r="K37" s="72"/>
      <c r="L37" s="72"/>
    </row>
    <row r="38" spans="1:12" x14ac:dyDescent="0.25">
      <c r="A38" s="74" t="s">
        <v>454</v>
      </c>
      <c r="B38" s="75" t="s">
        <v>200</v>
      </c>
      <c r="C38" s="295"/>
      <c r="D38" s="295"/>
      <c r="E38" s="295"/>
      <c r="F38" s="295"/>
      <c r="G38" s="295"/>
      <c r="H38" s="295"/>
      <c r="I38" s="72"/>
      <c r="J38" s="72"/>
      <c r="K38" s="72"/>
      <c r="L38" s="72"/>
    </row>
    <row r="39" spans="1:12" ht="78.75" x14ac:dyDescent="0.25">
      <c r="A39" s="74">
        <v>2</v>
      </c>
      <c r="B39" s="73" t="s">
        <v>439</v>
      </c>
      <c r="C39" s="294">
        <v>45624</v>
      </c>
      <c r="D39" s="294">
        <v>45624</v>
      </c>
      <c r="E39" s="294">
        <v>45624</v>
      </c>
      <c r="F39" s="294">
        <v>45624</v>
      </c>
      <c r="G39" s="294">
        <v>45624</v>
      </c>
      <c r="H39" s="294">
        <v>45624</v>
      </c>
      <c r="I39" s="221">
        <v>100</v>
      </c>
      <c r="J39" s="221"/>
      <c r="K39" s="72"/>
      <c r="L39" s="72"/>
    </row>
    <row r="40" spans="1:12" x14ac:dyDescent="0.25">
      <c r="A40" s="74" t="s">
        <v>199</v>
      </c>
      <c r="B40" s="73" t="s">
        <v>441</v>
      </c>
      <c r="C40" s="294">
        <v>45637</v>
      </c>
      <c r="D40" s="294">
        <v>45637</v>
      </c>
      <c r="E40" s="294">
        <v>45637</v>
      </c>
      <c r="F40" s="294">
        <v>45637</v>
      </c>
      <c r="G40" s="294">
        <v>45637</v>
      </c>
      <c r="H40" s="294">
        <v>45637</v>
      </c>
      <c r="I40" s="221">
        <v>100</v>
      </c>
      <c r="J40" s="72"/>
      <c r="K40" s="72"/>
      <c r="L40" s="72"/>
    </row>
    <row r="41" spans="1:12" ht="47.25" x14ac:dyDescent="0.25">
      <c r="A41" s="74" t="s">
        <v>198</v>
      </c>
      <c r="B41" s="75" t="s">
        <v>522</v>
      </c>
      <c r="C41" s="295"/>
      <c r="D41" s="295"/>
      <c r="E41" s="295"/>
      <c r="F41" s="295"/>
      <c r="G41" s="295"/>
      <c r="H41" s="295"/>
      <c r="I41" s="72"/>
      <c r="J41" s="72"/>
      <c r="K41" s="72"/>
      <c r="L41" s="72"/>
    </row>
    <row r="42" spans="1:12" ht="31.5" x14ac:dyDescent="0.25">
      <c r="A42" s="74">
        <v>3</v>
      </c>
      <c r="B42" s="73" t="s">
        <v>440</v>
      </c>
      <c r="C42" s="294">
        <v>45690</v>
      </c>
      <c r="D42" s="294">
        <v>45692</v>
      </c>
      <c r="E42" s="294">
        <v>45690</v>
      </c>
      <c r="F42" s="294">
        <v>45692</v>
      </c>
      <c r="G42" s="294">
        <v>45690</v>
      </c>
      <c r="H42" s="294">
        <v>45692</v>
      </c>
      <c r="I42" s="221">
        <v>100</v>
      </c>
      <c r="J42" s="72"/>
      <c r="K42" s="72"/>
      <c r="L42" s="72"/>
    </row>
    <row r="43" spans="1:12" x14ac:dyDescent="0.25">
      <c r="A43" s="74" t="s">
        <v>197</v>
      </c>
      <c r="B43" s="73" t="s">
        <v>195</v>
      </c>
      <c r="C43" s="294">
        <v>45637</v>
      </c>
      <c r="D43" s="294">
        <v>45762</v>
      </c>
      <c r="E43" s="294">
        <v>45637</v>
      </c>
      <c r="F43" s="294">
        <v>45762</v>
      </c>
      <c r="G43" s="294">
        <v>45637</v>
      </c>
      <c r="H43" s="294">
        <v>45762</v>
      </c>
      <c r="I43" s="221">
        <v>100</v>
      </c>
      <c r="J43" s="72"/>
      <c r="K43" s="72"/>
      <c r="L43" s="72"/>
    </row>
    <row r="44" spans="1:12" x14ac:dyDescent="0.25">
      <c r="A44" s="74" t="s">
        <v>196</v>
      </c>
      <c r="B44" s="73" t="s">
        <v>193</v>
      </c>
      <c r="C44" s="294">
        <v>45762</v>
      </c>
      <c r="D44" s="294">
        <v>45838</v>
      </c>
      <c r="E44" s="294">
        <v>45762</v>
      </c>
      <c r="F44" s="294">
        <v>45838</v>
      </c>
      <c r="G44" s="294">
        <v>45762</v>
      </c>
      <c r="H44" s="294">
        <v>45838</v>
      </c>
      <c r="I44" s="221">
        <v>100</v>
      </c>
      <c r="J44" s="72"/>
      <c r="K44" s="72"/>
      <c r="L44" s="72"/>
    </row>
    <row r="45" spans="1:12" ht="78.75" x14ac:dyDescent="0.25">
      <c r="A45" s="74" t="s">
        <v>194</v>
      </c>
      <c r="B45" s="73" t="s">
        <v>445</v>
      </c>
      <c r="C45" s="293" t="s">
        <v>542</v>
      </c>
      <c r="D45" s="293" t="s">
        <v>542</v>
      </c>
      <c r="E45" s="293" t="s">
        <v>542</v>
      </c>
      <c r="F45" s="293" t="s">
        <v>542</v>
      </c>
      <c r="G45" s="293" t="s">
        <v>542</v>
      </c>
      <c r="H45" s="293" t="s">
        <v>542</v>
      </c>
      <c r="I45" s="221"/>
      <c r="J45" s="72"/>
      <c r="K45" s="72"/>
      <c r="L45" s="72"/>
    </row>
    <row r="46" spans="1:12" ht="157.5" x14ac:dyDescent="0.25">
      <c r="A46" s="74" t="s">
        <v>192</v>
      </c>
      <c r="B46" s="73" t="s">
        <v>443</v>
      </c>
      <c r="C46" s="293" t="s">
        <v>542</v>
      </c>
      <c r="D46" s="293" t="s">
        <v>542</v>
      </c>
      <c r="E46" s="293" t="s">
        <v>542</v>
      </c>
      <c r="F46" s="293" t="s">
        <v>542</v>
      </c>
      <c r="G46" s="293" t="s">
        <v>542</v>
      </c>
      <c r="H46" s="293" t="s">
        <v>542</v>
      </c>
      <c r="I46" s="221"/>
      <c r="J46" s="72"/>
      <c r="K46" s="72"/>
      <c r="L46" s="72"/>
    </row>
    <row r="47" spans="1:12" x14ac:dyDescent="0.25">
      <c r="A47" s="74" t="s">
        <v>190</v>
      </c>
      <c r="B47" s="73" t="s">
        <v>191</v>
      </c>
      <c r="C47" s="294" t="s">
        <v>542</v>
      </c>
      <c r="D47" s="294" t="s">
        <v>542</v>
      </c>
      <c r="E47" s="294" t="s">
        <v>542</v>
      </c>
      <c r="F47" s="294" t="s">
        <v>542</v>
      </c>
      <c r="G47" s="294" t="s">
        <v>542</v>
      </c>
      <c r="H47" s="294" t="s">
        <v>542</v>
      </c>
      <c r="I47" s="221">
        <v>100</v>
      </c>
      <c r="J47" s="72"/>
      <c r="K47" s="72"/>
      <c r="L47" s="72"/>
    </row>
    <row r="48" spans="1:12" ht="31.5" x14ac:dyDescent="0.25">
      <c r="A48" s="74" t="s">
        <v>455</v>
      </c>
      <c r="B48" s="75" t="s">
        <v>189</v>
      </c>
      <c r="C48" s="295"/>
      <c r="D48" s="295"/>
      <c r="E48" s="295"/>
      <c r="F48" s="295"/>
      <c r="G48" s="295"/>
      <c r="H48" s="295"/>
      <c r="I48" s="72"/>
      <c r="J48" s="72"/>
      <c r="K48" s="72"/>
      <c r="L48" s="72"/>
    </row>
    <row r="49" spans="1:12" ht="31.5" x14ac:dyDescent="0.25">
      <c r="A49" s="74">
        <v>4</v>
      </c>
      <c r="B49" s="73" t="s">
        <v>187</v>
      </c>
      <c r="C49" s="294" t="s">
        <v>542</v>
      </c>
      <c r="D49" s="294" t="s">
        <v>542</v>
      </c>
      <c r="E49" s="294" t="s">
        <v>542</v>
      </c>
      <c r="F49" s="294" t="s">
        <v>542</v>
      </c>
      <c r="G49" s="294" t="s">
        <v>542</v>
      </c>
      <c r="H49" s="294" t="s">
        <v>542</v>
      </c>
      <c r="I49" s="221">
        <v>100</v>
      </c>
      <c r="J49" s="72"/>
      <c r="K49" s="72"/>
      <c r="L49" s="72"/>
    </row>
    <row r="50" spans="1:12" ht="78.75" x14ac:dyDescent="0.25">
      <c r="A50" s="74" t="s">
        <v>188</v>
      </c>
      <c r="B50" s="73" t="s">
        <v>444</v>
      </c>
      <c r="C50" s="294">
        <v>45809</v>
      </c>
      <c r="D50" s="294">
        <v>45838</v>
      </c>
      <c r="E50" s="294">
        <v>45809</v>
      </c>
      <c r="F50" s="294">
        <v>45838</v>
      </c>
      <c r="G50" s="294">
        <v>45809</v>
      </c>
      <c r="H50" s="294">
        <v>45838</v>
      </c>
      <c r="I50" s="221">
        <v>100</v>
      </c>
      <c r="J50" s="72"/>
      <c r="K50" s="72"/>
      <c r="L50" s="72"/>
    </row>
    <row r="51" spans="1:12" ht="63" x14ac:dyDescent="0.25">
      <c r="A51" s="74" t="s">
        <v>186</v>
      </c>
      <c r="B51" s="73" t="s">
        <v>446</v>
      </c>
      <c r="C51" s="293" t="s">
        <v>542</v>
      </c>
      <c r="D51" s="293" t="s">
        <v>542</v>
      </c>
      <c r="E51" s="293" t="s">
        <v>542</v>
      </c>
      <c r="F51" s="293" t="s">
        <v>542</v>
      </c>
      <c r="G51" s="293" t="s">
        <v>542</v>
      </c>
      <c r="H51" s="293" t="s">
        <v>542</v>
      </c>
      <c r="I51" s="221"/>
      <c r="J51" s="72"/>
      <c r="K51" s="72"/>
      <c r="L51" s="72"/>
    </row>
    <row r="52" spans="1:12" ht="63" x14ac:dyDescent="0.25">
      <c r="A52" s="74" t="s">
        <v>184</v>
      </c>
      <c r="B52" s="73" t="s">
        <v>185</v>
      </c>
      <c r="C52" s="293" t="s">
        <v>542</v>
      </c>
      <c r="D52" s="293" t="s">
        <v>542</v>
      </c>
      <c r="E52" s="293" t="s">
        <v>542</v>
      </c>
      <c r="F52" s="293" t="s">
        <v>542</v>
      </c>
      <c r="G52" s="293" t="s">
        <v>542</v>
      </c>
      <c r="H52" s="293" t="s">
        <v>542</v>
      </c>
      <c r="I52" s="221"/>
      <c r="J52" s="72"/>
      <c r="K52" s="72"/>
      <c r="L52" s="72"/>
    </row>
    <row r="53" spans="1:12" ht="31.5" x14ac:dyDescent="0.25">
      <c r="A53" s="74" t="s">
        <v>182</v>
      </c>
      <c r="B53" s="139" t="s">
        <v>447</v>
      </c>
      <c r="C53" s="294">
        <v>45809</v>
      </c>
      <c r="D53" s="294">
        <v>45838</v>
      </c>
      <c r="E53" s="294">
        <v>45809</v>
      </c>
      <c r="F53" s="294">
        <v>45838</v>
      </c>
      <c r="G53" s="294">
        <v>45809</v>
      </c>
      <c r="H53" s="294">
        <v>45838</v>
      </c>
      <c r="I53" s="221">
        <v>100</v>
      </c>
      <c r="J53" s="72"/>
      <c r="K53" s="72"/>
      <c r="L53" s="72"/>
    </row>
    <row r="54" spans="1:12" ht="31.5" x14ac:dyDescent="0.25">
      <c r="A54" s="74" t="s">
        <v>448</v>
      </c>
      <c r="B54" s="73" t="s">
        <v>183</v>
      </c>
      <c r="C54" s="293" t="s">
        <v>542</v>
      </c>
      <c r="D54" s="293" t="s">
        <v>542</v>
      </c>
      <c r="E54" s="293" t="s">
        <v>542</v>
      </c>
      <c r="F54" s="293" t="s">
        <v>542</v>
      </c>
      <c r="G54" s="293" t="s">
        <v>542</v>
      </c>
      <c r="H54" s="293" t="s">
        <v>542</v>
      </c>
      <c r="I54" s="221"/>
      <c r="J54" s="72"/>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H27" sqref="H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9" style="56" customWidth="1"/>
    <col min="7" max="7" width="12" style="57" customWidth="1"/>
    <col min="8" max="27" width="9.140625" style="56" customWidth="1"/>
    <col min="28" max="29" width="16.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AC1" s="38" t="s">
        <v>66</v>
      </c>
    </row>
    <row r="2" spans="1:29" ht="18.75" x14ac:dyDescent="0.3">
      <c r="A2" s="57"/>
      <c r="B2" s="57"/>
      <c r="C2" s="57"/>
      <c r="D2" s="57"/>
      <c r="E2" s="57"/>
      <c r="F2" s="57"/>
      <c r="AC2" s="14" t="s">
        <v>8</v>
      </c>
    </row>
    <row r="3" spans="1:29" ht="18.75" x14ac:dyDescent="0.3">
      <c r="A3" s="57"/>
      <c r="B3" s="57"/>
      <c r="C3" s="57"/>
      <c r="D3" s="57"/>
      <c r="E3" s="57"/>
      <c r="F3" s="57"/>
      <c r="AC3" s="14" t="s">
        <v>65</v>
      </c>
    </row>
    <row r="4" spans="1:29" ht="18.75" customHeight="1" x14ac:dyDescent="0.25">
      <c r="A4" s="339" t="str">
        <f>'6.1. Паспорт сетевой график'!A5:K5</f>
        <v>Год раскрытия информации: 2026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57"/>
      <c r="B5" s="57"/>
      <c r="C5" s="57"/>
      <c r="D5" s="57"/>
      <c r="E5" s="57"/>
      <c r="F5" s="57"/>
      <c r="AC5" s="14"/>
    </row>
    <row r="6" spans="1:29" ht="18.75" x14ac:dyDescent="0.25">
      <c r="A6" s="417" t="s">
        <v>7</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229"/>
      <c r="B7" s="229"/>
      <c r="C7" s="229"/>
      <c r="D7" s="229"/>
      <c r="E7" s="229"/>
      <c r="F7" s="229"/>
      <c r="G7" s="229"/>
      <c r="H7" s="230"/>
      <c r="I7" s="230"/>
      <c r="J7" s="230"/>
      <c r="K7" s="230"/>
      <c r="L7" s="230"/>
      <c r="M7" s="230"/>
      <c r="N7" s="230"/>
      <c r="O7" s="230"/>
      <c r="P7" s="230"/>
      <c r="Q7" s="230"/>
      <c r="R7" s="230"/>
      <c r="S7" s="230"/>
      <c r="T7" s="230"/>
      <c r="U7" s="230"/>
      <c r="V7" s="230"/>
      <c r="W7" s="230"/>
      <c r="X7" s="230"/>
      <c r="Y7" s="230"/>
      <c r="Z7" s="230"/>
      <c r="AA7" s="230"/>
      <c r="AB7" s="230"/>
      <c r="AC7" s="230"/>
    </row>
    <row r="8" spans="1:29" x14ac:dyDescent="0.25">
      <c r="A8" s="418" t="str">
        <f>'6.1. Паспорт сетевой график'!A9</f>
        <v>Акционерное общество "Россети Янтарь" ДЗО  ПАО "Россети"</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6" t="s">
        <v>6</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29"/>
      <c r="B10" s="229"/>
      <c r="C10" s="229"/>
      <c r="D10" s="229"/>
      <c r="E10" s="229"/>
      <c r="F10" s="229"/>
      <c r="G10" s="229"/>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418" t="str">
        <f>'6.1. Паспорт сетевой график'!A12</f>
        <v>P_24-1374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6" t="s">
        <v>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31"/>
      <c r="B13" s="231"/>
      <c r="C13" s="231"/>
      <c r="D13" s="231"/>
      <c r="E13" s="231"/>
      <c r="F13" s="231"/>
      <c r="G13" s="231"/>
      <c r="H13" s="70"/>
      <c r="I13" s="70"/>
      <c r="J13" s="70"/>
      <c r="K13" s="70"/>
      <c r="L13" s="70"/>
      <c r="M13" s="70"/>
      <c r="N13" s="70"/>
      <c r="O13" s="70"/>
      <c r="P13" s="70"/>
      <c r="Q13" s="70"/>
      <c r="R13" s="70"/>
      <c r="S13" s="70"/>
      <c r="T13" s="70"/>
      <c r="U13" s="70"/>
      <c r="V13" s="70"/>
      <c r="W13" s="70"/>
      <c r="X13" s="70"/>
      <c r="Y13" s="70"/>
      <c r="Z13" s="70"/>
      <c r="AA13" s="70"/>
      <c r="AB13" s="70"/>
      <c r="AC13" s="70"/>
    </row>
    <row r="14" spans="1:29" ht="36" customHeight="1" x14ac:dyDescent="0.25">
      <c r="A14" s="419" t="str">
        <f>'6.1. Паспорт сетевой график'!A15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6" t="s">
        <v>4</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2" x14ac:dyDescent="0.25">
      <c r="A18" s="421" t="s">
        <v>492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2" ht="33" customHeight="1" x14ac:dyDescent="0.25">
      <c r="A20" s="422" t="s">
        <v>181</v>
      </c>
      <c r="B20" s="422" t="s">
        <v>180</v>
      </c>
      <c r="C20" s="413" t="s">
        <v>179</v>
      </c>
      <c r="D20" s="413"/>
      <c r="E20" s="425" t="s">
        <v>178</v>
      </c>
      <c r="F20" s="425"/>
      <c r="G20" s="426" t="s">
        <v>569</v>
      </c>
      <c r="H20" s="429" t="s">
        <v>552</v>
      </c>
      <c r="I20" s="430"/>
      <c r="J20" s="430"/>
      <c r="K20" s="430"/>
      <c r="L20" s="429" t="s">
        <v>553</v>
      </c>
      <c r="M20" s="430"/>
      <c r="N20" s="430"/>
      <c r="O20" s="430"/>
      <c r="P20" s="429" t="s">
        <v>554</v>
      </c>
      <c r="Q20" s="430"/>
      <c r="R20" s="430"/>
      <c r="S20" s="430"/>
      <c r="T20" s="429" t="s">
        <v>555</v>
      </c>
      <c r="U20" s="430"/>
      <c r="V20" s="430"/>
      <c r="W20" s="430"/>
      <c r="X20" s="429" t="s">
        <v>570</v>
      </c>
      <c r="Y20" s="430"/>
      <c r="Z20" s="430"/>
      <c r="AA20" s="430"/>
      <c r="AB20" s="431" t="s">
        <v>177</v>
      </c>
      <c r="AC20" s="431"/>
      <c r="AD20" s="69"/>
      <c r="AE20" s="69"/>
      <c r="AF20" s="69"/>
    </row>
    <row r="21" spans="1:32" ht="99.75" customHeight="1" x14ac:dyDescent="0.25">
      <c r="A21" s="423"/>
      <c r="B21" s="423"/>
      <c r="C21" s="413"/>
      <c r="D21" s="413"/>
      <c r="E21" s="425"/>
      <c r="F21" s="425"/>
      <c r="G21" s="427"/>
      <c r="H21" s="413" t="s">
        <v>2</v>
      </c>
      <c r="I21" s="413"/>
      <c r="J21" s="413" t="s">
        <v>9</v>
      </c>
      <c r="K21" s="413"/>
      <c r="L21" s="413" t="s">
        <v>2</v>
      </c>
      <c r="M21" s="413"/>
      <c r="N21" s="413" t="s">
        <v>9</v>
      </c>
      <c r="O21" s="413"/>
      <c r="P21" s="413" t="s">
        <v>2</v>
      </c>
      <c r="Q21" s="413"/>
      <c r="R21" s="413" t="s">
        <v>9</v>
      </c>
      <c r="S21" s="413"/>
      <c r="T21" s="413" t="s">
        <v>2</v>
      </c>
      <c r="U21" s="413"/>
      <c r="V21" s="413" t="s">
        <v>9</v>
      </c>
      <c r="W21" s="413"/>
      <c r="X21" s="413" t="s">
        <v>2</v>
      </c>
      <c r="Y21" s="413"/>
      <c r="Z21" s="413" t="s">
        <v>9</v>
      </c>
      <c r="AA21" s="413"/>
      <c r="AB21" s="431"/>
      <c r="AC21" s="431"/>
    </row>
    <row r="22" spans="1:32" ht="89.25" customHeight="1" x14ac:dyDescent="0.25">
      <c r="A22" s="424"/>
      <c r="B22" s="424"/>
      <c r="C22" s="261" t="s">
        <v>2</v>
      </c>
      <c r="D22" s="261" t="s">
        <v>176</v>
      </c>
      <c r="E22" s="262" t="s">
        <v>560</v>
      </c>
      <c r="F22" s="262" t="s">
        <v>571</v>
      </c>
      <c r="G22" s="428"/>
      <c r="H22" s="283" t="s">
        <v>473</v>
      </c>
      <c r="I22" s="283" t="s">
        <v>474</v>
      </c>
      <c r="J22" s="283" t="s">
        <v>473</v>
      </c>
      <c r="K22" s="283" t="s">
        <v>474</v>
      </c>
      <c r="L22" s="283" t="s">
        <v>473</v>
      </c>
      <c r="M22" s="283" t="s">
        <v>474</v>
      </c>
      <c r="N22" s="283" t="s">
        <v>473</v>
      </c>
      <c r="O22" s="283" t="s">
        <v>474</v>
      </c>
      <c r="P22" s="283" t="s">
        <v>473</v>
      </c>
      <c r="Q22" s="283" t="s">
        <v>474</v>
      </c>
      <c r="R22" s="283" t="s">
        <v>473</v>
      </c>
      <c r="S22" s="283" t="s">
        <v>474</v>
      </c>
      <c r="T22" s="283" t="s">
        <v>473</v>
      </c>
      <c r="U22" s="283" t="s">
        <v>474</v>
      </c>
      <c r="V22" s="283" t="s">
        <v>473</v>
      </c>
      <c r="W22" s="283" t="s">
        <v>474</v>
      </c>
      <c r="X22" s="283" t="s">
        <v>473</v>
      </c>
      <c r="Y22" s="283" t="s">
        <v>474</v>
      </c>
      <c r="Z22" s="283" t="s">
        <v>473</v>
      </c>
      <c r="AA22" s="283" t="s">
        <v>474</v>
      </c>
      <c r="AB22" s="261" t="s">
        <v>2</v>
      </c>
      <c r="AC22" s="261" t="s">
        <v>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ht="47.25" customHeight="1" x14ac:dyDescent="0.25">
      <c r="A24" s="67">
        <v>1</v>
      </c>
      <c r="B24" s="66" t="s">
        <v>175</v>
      </c>
      <c r="C24" s="198">
        <f>SUM(C25:C29)</f>
        <v>24.492000000000001</v>
      </c>
      <c r="D24" s="198">
        <f t="shared" ref="D24" si="0">SUM(D25:D29)</f>
        <v>0</v>
      </c>
      <c r="E24" s="198">
        <f t="shared" ref="E24:N24" si="1">SUM(E25:E29)</f>
        <v>24.492000000000001</v>
      </c>
      <c r="F24" s="198">
        <f t="shared" si="1"/>
        <v>24.492000000000001</v>
      </c>
      <c r="G24" s="198">
        <f t="shared" si="1"/>
        <v>0</v>
      </c>
      <c r="H24" s="198">
        <f t="shared" si="1"/>
        <v>24.492000000000001</v>
      </c>
      <c r="I24" s="198">
        <f t="shared" si="1"/>
        <v>0</v>
      </c>
      <c r="J24" s="198">
        <f t="shared" si="1"/>
        <v>24.492000000000001</v>
      </c>
      <c r="K24" s="198">
        <f t="shared" si="1"/>
        <v>0</v>
      </c>
      <c r="L24" s="198">
        <f t="shared" si="1"/>
        <v>0</v>
      </c>
      <c r="M24" s="198">
        <f t="shared" si="1"/>
        <v>0</v>
      </c>
      <c r="N24" s="198">
        <f t="shared" si="1"/>
        <v>0</v>
      </c>
      <c r="O24" s="198">
        <f t="shared" ref="O24:Z24" si="2">SUM(O25:O29)</f>
        <v>0</v>
      </c>
      <c r="P24" s="198">
        <f t="shared" si="2"/>
        <v>0</v>
      </c>
      <c r="Q24" s="198">
        <f t="shared" si="2"/>
        <v>0</v>
      </c>
      <c r="R24" s="198">
        <f t="shared" si="2"/>
        <v>0</v>
      </c>
      <c r="S24" s="198">
        <f t="shared" si="2"/>
        <v>0</v>
      </c>
      <c r="T24" s="198">
        <f t="shared" si="2"/>
        <v>0</v>
      </c>
      <c r="U24" s="198">
        <f t="shared" si="2"/>
        <v>0</v>
      </c>
      <c r="V24" s="198">
        <f t="shared" si="2"/>
        <v>0</v>
      </c>
      <c r="W24" s="198">
        <f t="shared" si="2"/>
        <v>0</v>
      </c>
      <c r="X24" s="198">
        <f t="shared" si="2"/>
        <v>0</v>
      </c>
      <c r="Y24" s="198">
        <f t="shared" si="2"/>
        <v>0</v>
      </c>
      <c r="Z24" s="198">
        <f t="shared" si="2"/>
        <v>0</v>
      </c>
      <c r="AA24" s="198">
        <f t="shared" ref="AA24" si="3">SUM(AA25:AA29)</f>
        <v>0</v>
      </c>
      <c r="AB24" s="285">
        <f>H24+L24+P24+T24+X24</f>
        <v>24.492000000000001</v>
      </c>
      <c r="AC24" s="333">
        <f>J24+N24+R24+V24+Z24</f>
        <v>24.492000000000001</v>
      </c>
    </row>
    <row r="25" spans="1:32" ht="24" customHeight="1" x14ac:dyDescent="0.25">
      <c r="A25" s="65" t="s">
        <v>174</v>
      </c>
      <c r="B25" s="45" t="s">
        <v>173</v>
      </c>
      <c r="C25" s="198">
        <v>0</v>
      </c>
      <c r="D25" s="198">
        <v>0</v>
      </c>
      <c r="E25" s="284">
        <f t="shared" ref="E25:E64" si="4">C25</f>
        <v>0</v>
      </c>
      <c r="F25" s="284">
        <f t="shared" ref="F25:F64" si="5">E25-G25</f>
        <v>0</v>
      </c>
      <c r="G25" s="199">
        <v>0</v>
      </c>
      <c r="H25" s="199">
        <v>0</v>
      </c>
      <c r="I25" s="199">
        <v>0</v>
      </c>
      <c r="J25" s="199">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285">
        <f t="shared" ref="AB25:AB64" si="6">H25+L25+P25+T25+X25</f>
        <v>0</v>
      </c>
      <c r="AC25" s="333">
        <f t="shared" ref="AC25:AC64" si="7">J25+N25+R25+V25+Z25</f>
        <v>0</v>
      </c>
    </row>
    <row r="26" spans="1:32" x14ac:dyDescent="0.25">
      <c r="A26" s="65" t="s">
        <v>172</v>
      </c>
      <c r="B26" s="45" t="s">
        <v>171</v>
      </c>
      <c r="C26" s="198">
        <v>0</v>
      </c>
      <c r="D26" s="198">
        <v>0</v>
      </c>
      <c r="E26" s="284">
        <f t="shared" si="4"/>
        <v>0</v>
      </c>
      <c r="F26" s="284">
        <f t="shared" si="5"/>
        <v>0</v>
      </c>
      <c r="G26" s="199">
        <v>0</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0</v>
      </c>
      <c r="AB26" s="285">
        <f t="shared" si="6"/>
        <v>0</v>
      </c>
      <c r="AC26" s="333">
        <f t="shared" si="7"/>
        <v>0</v>
      </c>
    </row>
    <row r="27" spans="1:32" ht="31.5" x14ac:dyDescent="0.25">
      <c r="A27" s="65" t="s">
        <v>170</v>
      </c>
      <c r="B27" s="45" t="s">
        <v>429</v>
      </c>
      <c r="C27" s="198">
        <v>24.492000000000001</v>
      </c>
      <c r="D27" s="198">
        <v>0</v>
      </c>
      <c r="E27" s="284">
        <f t="shared" si="4"/>
        <v>24.492000000000001</v>
      </c>
      <c r="F27" s="284">
        <f t="shared" si="5"/>
        <v>24.492000000000001</v>
      </c>
      <c r="G27" s="199">
        <v>0</v>
      </c>
      <c r="H27" s="199">
        <v>24.492000000000001</v>
      </c>
      <c r="I27" s="199">
        <v>0</v>
      </c>
      <c r="J27" s="199">
        <v>24.492000000000001</v>
      </c>
      <c r="K27" s="199">
        <v>0</v>
      </c>
      <c r="L27" s="199">
        <v>0</v>
      </c>
      <c r="M27" s="199">
        <v>0</v>
      </c>
      <c r="N27" s="199">
        <v>0</v>
      </c>
      <c r="O27" s="199">
        <v>0</v>
      </c>
      <c r="P27" s="199">
        <v>0</v>
      </c>
      <c r="Q27" s="199">
        <v>0</v>
      </c>
      <c r="R27" s="199">
        <v>0</v>
      </c>
      <c r="S27" s="199">
        <v>0</v>
      </c>
      <c r="T27" s="199">
        <v>0</v>
      </c>
      <c r="U27" s="199">
        <v>0</v>
      </c>
      <c r="V27" s="199">
        <v>0</v>
      </c>
      <c r="W27" s="199">
        <v>0</v>
      </c>
      <c r="X27" s="199">
        <v>0</v>
      </c>
      <c r="Y27" s="199">
        <v>0</v>
      </c>
      <c r="Z27" s="199">
        <v>0</v>
      </c>
      <c r="AA27" s="199">
        <v>0</v>
      </c>
      <c r="AB27" s="285">
        <f t="shared" si="6"/>
        <v>24.492000000000001</v>
      </c>
      <c r="AC27" s="333">
        <f t="shared" si="7"/>
        <v>24.492000000000001</v>
      </c>
    </row>
    <row r="28" spans="1:32" x14ac:dyDescent="0.25">
      <c r="A28" s="65" t="s">
        <v>169</v>
      </c>
      <c r="B28" s="45" t="s">
        <v>547</v>
      </c>
      <c r="C28" s="198">
        <v>0</v>
      </c>
      <c r="D28" s="198">
        <v>0</v>
      </c>
      <c r="E28" s="284">
        <f t="shared" si="4"/>
        <v>0</v>
      </c>
      <c r="F28" s="284">
        <f t="shared" si="5"/>
        <v>0</v>
      </c>
      <c r="G28" s="199">
        <v>0</v>
      </c>
      <c r="H28" s="199">
        <v>0</v>
      </c>
      <c r="I28" s="199">
        <v>0</v>
      </c>
      <c r="J28" s="199">
        <v>0</v>
      </c>
      <c r="K28" s="199">
        <v>0</v>
      </c>
      <c r="L28" s="199">
        <v>0</v>
      </c>
      <c r="M28" s="199">
        <v>0</v>
      </c>
      <c r="N28" s="199">
        <v>0</v>
      </c>
      <c r="O28" s="199">
        <v>0</v>
      </c>
      <c r="P28" s="199">
        <v>0</v>
      </c>
      <c r="Q28" s="199">
        <v>0</v>
      </c>
      <c r="R28" s="199">
        <v>0</v>
      </c>
      <c r="S28" s="199">
        <v>0</v>
      </c>
      <c r="T28" s="199">
        <v>0</v>
      </c>
      <c r="U28" s="199">
        <v>0</v>
      </c>
      <c r="V28" s="199">
        <v>0</v>
      </c>
      <c r="W28" s="199">
        <v>0</v>
      </c>
      <c r="X28" s="199">
        <v>0</v>
      </c>
      <c r="Y28" s="199">
        <v>0</v>
      </c>
      <c r="Z28" s="199">
        <v>0</v>
      </c>
      <c r="AA28" s="199">
        <v>0</v>
      </c>
      <c r="AB28" s="285">
        <f t="shared" si="6"/>
        <v>0</v>
      </c>
      <c r="AC28" s="333">
        <f t="shared" si="7"/>
        <v>0</v>
      </c>
    </row>
    <row r="29" spans="1:32" x14ac:dyDescent="0.25">
      <c r="A29" s="65" t="s">
        <v>168</v>
      </c>
      <c r="B29" s="68" t="s">
        <v>167</v>
      </c>
      <c r="C29" s="198">
        <v>0</v>
      </c>
      <c r="D29" s="198">
        <v>0</v>
      </c>
      <c r="E29" s="284">
        <f t="shared" si="4"/>
        <v>0</v>
      </c>
      <c r="F29" s="284">
        <f t="shared" si="5"/>
        <v>0</v>
      </c>
      <c r="G29" s="199">
        <v>0</v>
      </c>
      <c r="H29" s="199">
        <v>0</v>
      </c>
      <c r="I29" s="199">
        <v>0</v>
      </c>
      <c r="J29" s="199">
        <v>0</v>
      </c>
      <c r="K29" s="199">
        <v>0</v>
      </c>
      <c r="L29" s="199">
        <v>0</v>
      </c>
      <c r="M29" s="199">
        <v>0</v>
      </c>
      <c r="N29" s="199">
        <v>0</v>
      </c>
      <c r="O29" s="199">
        <v>0</v>
      </c>
      <c r="P29" s="199">
        <v>0</v>
      </c>
      <c r="Q29" s="199">
        <v>0</v>
      </c>
      <c r="R29" s="199">
        <v>0</v>
      </c>
      <c r="S29" s="199">
        <v>0</v>
      </c>
      <c r="T29" s="199">
        <v>0</v>
      </c>
      <c r="U29" s="199">
        <v>0</v>
      </c>
      <c r="V29" s="199">
        <v>0</v>
      </c>
      <c r="W29" s="199">
        <v>0</v>
      </c>
      <c r="X29" s="199">
        <v>0</v>
      </c>
      <c r="Y29" s="199">
        <v>0</v>
      </c>
      <c r="Z29" s="199">
        <v>0</v>
      </c>
      <c r="AA29" s="199">
        <v>0</v>
      </c>
      <c r="AB29" s="285">
        <f t="shared" si="6"/>
        <v>0</v>
      </c>
      <c r="AC29" s="333">
        <f t="shared" si="7"/>
        <v>0</v>
      </c>
    </row>
    <row r="30" spans="1:32" s="232" customFormat="1" ht="47.25" x14ac:dyDescent="0.25">
      <c r="A30" s="67" t="s">
        <v>61</v>
      </c>
      <c r="B30" s="66" t="s">
        <v>166</v>
      </c>
      <c r="C30" s="198">
        <f>SUM(C31:C34)</f>
        <v>20.41</v>
      </c>
      <c r="D30" s="198">
        <f t="shared" ref="D30" si="8">SUM(D31:D34)</f>
        <v>0</v>
      </c>
      <c r="E30" s="284">
        <f t="shared" si="4"/>
        <v>20.41</v>
      </c>
      <c r="F30" s="284">
        <f t="shared" si="5"/>
        <v>20.41</v>
      </c>
      <c r="G30" s="198">
        <f t="shared" ref="G30:N30" si="9">SUM(G31:G34)</f>
        <v>0</v>
      </c>
      <c r="H30" s="198">
        <f t="shared" si="9"/>
        <v>20.41</v>
      </c>
      <c r="I30" s="198">
        <f t="shared" si="9"/>
        <v>0</v>
      </c>
      <c r="J30" s="198">
        <f t="shared" si="9"/>
        <v>20.41</v>
      </c>
      <c r="K30" s="198">
        <f t="shared" si="9"/>
        <v>0</v>
      </c>
      <c r="L30" s="198">
        <f t="shared" si="9"/>
        <v>0</v>
      </c>
      <c r="M30" s="198">
        <f t="shared" si="9"/>
        <v>0</v>
      </c>
      <c r="N30" s="198">
        <f t="shared" si="9"/>
        <v>0</v>
      </c>
      <c r="O30" s="198">
        <f t="shared" ref="O30:Z30" si="10">SUM(O31:O34)</f>
        <v>0</v>
      </c>
      <c r="P30" s="198">
        <f t="shared" si="10"/>
        <v>0</v>
      </c>
      <c r="Q30" s="198">
        <f t="shared" si="10"/>
        <v>0</v>
      </c>
      <c r="R30" s="198">
        <f t="shared" si="10"/>
        <v>0</v>
      </c>
      <c r="S30" s="198">
        <f t="shared" si="10"/>
        <v>0</v>
      </c>
      <c r="T30" s="198">
        <f t="shared" si="10"/>
        <v>0</v>
      </c>
      <c r="U30" s="198">
        <f t="shared" si="10"/>
        <v>0</v>
      </c>
      <c r="V30" s="198">
        <f t="shared" si="10"/>
        <v>0</v>
      </c>
      <c r="W30" s="198">
        <f t="shared" si="10"/>
        <v>0</v>
      </c>
      <c r="X30" s="198">
        <f t="shared" si="10"/>
        <v>0</v>
      </c>
      <c r="Y30" s="198">
        <f t="shared" si="10"/>
        <v>0</v>
      </c>
      <c r="Z30" s="198">
        <f t="shared" si="10"/>
        <v>0</v>
      </c>
      <c r="AA30" s="198">
        <f t="shared" ref="AA30" si="11">SUM(AA31:AA34)</f>
        <v>0</v>
      </c>
      <c r="AB30" s="285">
        <f t="shared" si="6"/>
        <v>20.41</v>
      </c>
      <c r="AC30" s="333">
        <f t="shared" si="7"/>
        <v>20.41</v>
      </c>
      <c r="AE30" s="56"/>
    </row>
    <row r="31" spans="1:32" x14ac:dyDescent="0.25">
      <c r="A31" s="67" t="s">
        <v>165</v>
      </c>
      <c r="B31" s="45" t="s">
        <v>164</v>
      </c>
      <c r="C31" s="198">
        <v>1.36519356</v>
      </c>
      <c r="D31" s="198">
        <v>0</v>
      </c>
      <c r="E31" s="284">
        <f t="shared" si="4"/>
        <v>1.36519356</v>
      </c>
      <c r="F31" s="284">
        <f t="shared" si="5"/>
        <v>1.36519356</v>
      </c>
      <c r="G31" s="199">
        <v>0</v>
      </c>
      <c r="H31" s="199">
        <v>1.36519356</v>
      </c>
      <c r="I31" s="199">
        <v>0</v>
      </c>
      <c r="J31" s="199">
        <v>1.36519356</v>
      </c>
      <c r="K31" s="199">
        <v>0</v>
      </c>
      <c r="L31" s="199">
        <v>0</v>
      </c>
      <c r="M31" s="199">
        <v>0</v>
      </c>
      <c r="N31" s="199">
        <v>0</v>
      </c>
      <c r="O31" s="199">
        <v>0</v>
      </c>
      <c r="P31" s="199">
        <v>0</v>
      </c>
      <c r="Q31" s="199">
        <v>0</v>
      </c>
      <c r="R31" s="199">
        <v>0</v>
      </c>
      <c r="S31" s="199">
        <v>0</v>
      </c>
      <c r="T31" s="199">
        <v>0</v>
      </c>
      <c r="U31" s="199">
        <v>0</v>
      </c>
      <c r="V31" s="199">
        <v>0</v>
      </c>
      <c r="W31" s="199">
        <v>0</v>
      </c>
      <c r="X31" s="199">
        <v>0</v>
      </c>
      <c r="Y31" s="199">
        <v>0</v>
      </c>
      <c r="Z31" s="199">
        <v>0</v>
      </c>
      <c r="AA31" s="199">
        <v>0</v>
      </c>
      <c r="AB31" s="285">
        <f t="shared" si="6"/>
        <v>1.36519356</v>
      </c>
      <c r="AC31" s="333">
        <f t="shared" si="7"/>
        <v>1.36519356</v>
      </c>
    </row>
    <row r="32" spans="1:32" ht="31.5" x14ac:dyDescent="0.25">
      <c r="A32" s="67" t="s">
        <v>163</v>
      </c>
      <c r="B32" s="45" t="s">
        <v>162</v>
      </c>
      <c r="C32" s="198">
        <v>3.0731701899999999</v>
      </c>
      <c r="D32" s="198">
        <v>0</v>
      </c>
      <c r="E32" s="284">
        <f t="shared" si="4"/>
        <v>3.0731701899999999</v>
      </c>
      <c r="F32" s="284">
        <f t="shared" si="5"/>
        <v>3.0731701899999999</v>
      </c>
      <c r="G32" s="199">
        <v>0</v>
      </c>
      <c r="H32" s="199">
        <v>3.0731701899999999</v>
      </c>
      <c r="I32" s="199">
        <v>0</v>
      </c>
      <c r="J32" s="199">
        <v>3.0731701899999999</v>
      </c>
      <c r="K32" s="199">
        <v>0</v>
      </c>
      <c r="L32" s="199">
        <v>0</v>
      </c>
      <c r="M32" s="199">
        <v>0</v>
      </c>
      <c r="N32" s="199">
        <v>0</v>
      </c>
      <c r="O32" s="199">
        <v>0</v>
      </c>
      <c r="P32" s="199">
        <v>0</v>
      </c>
      <c r="Q32" s="199">
        <v>0</v>
      </c>
      <c r="R32" s="199">
        <v>0</v>
      </c>
      <c r="S32" s="199">
        <v>0</v>
      </c>
      <c r="T32" s="199">
        <v>0</v>
      </c>
      <c r="U32" s="199">
        <v>0</v>
      </c>
      <c r="V32" s="199">
        <v>0</v>
      </c>
      <c r="W32" s="199">
        <v>0</v>
      </c>
      <c r="X32" s="199">
        <v>0</v>
      </c>
      <c r="Y32" s="199">
        <v>0</v>
      </c>
      <c r="Z32" s="199">
        <v>0</v>
      </c>
      <c r="AA32" s="199">
        <v>0</v>
      </c>
      <c r="AB32" s="285">
        <f t="shared" si="6"/>
        <v>3.0731701899999999</v>
      </c>
      <c r="AC32" s="333">
        <f t="shared" si="7"/>
        <v>3.0731701899999999</v>
      </c>
    </row>
    <row r="33" spans="1:31" x14ac:dyDescent="0.25">
      <c r="A33" s="67" t="s">
        <v>161</v>
      </c>
      <c r="B33" s="45" t="s">
        <v>160</v>
      </c>
      <c r="C33" s="198">
        <v>15.39271233</v>
      </c>
      <c r="D33" s="198">
        <v>0</v>
      </c>
      <c r="E33" s="284">
        <f t="shared" si="4"/>
        <v>15.39271233</v>
      </c>
      <c r="F33" s="284">
        <f t="shared" si="5"/>
        <v>15.39271233</v>
      </c>
      <c r="G33" s="199">
        <v>0</v>
      </c>
      <c r="H33" s="199">
        <v>15.39271233</v>
      </c>
      <c r="I33" s="199">
        <v>0</v>
      </c>
      <c r="J33" s="199">
        <v>15.39271233</v>
      </c>
      <c r="K33" s="199">
        <v>0</v>
      </c>
      <c r="L33" s="199">
        <v>0</v>
      </c>
      <c r="M33" s="199">
        <v>0</v>
      </c>
      <c r="N33" s="199">
        <v>0</v>
      </c>
      <c r="O33" s="199">
        <v>0</v>
      </c>
      <c r="P33" s="199">
        <v>0</v>
      </c>
      <c r="Q33" s="199">
        <v>0</v>
      </c>
      <c r="R33" s="199">
        <v>0</v>
      </c>
      <c r="S33" s="199">
        <v>0</v>
      </c>
      <c r="T33" s="199">
        <v>0</v>
      </c>
      <c r="U33" s="199">
        <v>0</v>
      </c>
      <c r="V33" s="199">
        <v>0</v>
      </c>
      <c r="W33" s="199">
        <v>0</v>
      </c>
      <c r="X33" s="199">
        <v>0</v>
      </c>
      <c r="Y33" s="199">
        <v>0</v>
      </c>
      <c r="Z33" s="199">
        <v>0</v>
      </c>
      <c r="AA33" s="199">
        <v>0</v>
      </c>
      <c r="AB33" s="285">
        <f t="shared" si="6"/>
        <v>15.39271233</v>
      </c>
      <c r="AC33" s="333">
        <f t="shared" si="7"/>
        <v>15.39271233</v>
      </c>
    </row>
    <row r="34" spans="1:31" x14ac:dyDescent="0.25">
      <c r="A34" s="67" t="s">
        <v>159</v>
      </c>
      <c r="B34" s="45" t="s">
        <v>158</v>
      </c>
      <c r="C34" s="198">
        <v>0.57892392000000004</v>
      </c>
      <c r="D34" s="198">
        <v>0</v>
      </c>
      <c r="E34" s="284">
        <f t="shared" si="4"/>
        <v>0.57892392000000004</v>
      </c>
      <c r="F34" s="284">
        <f t="shared" si="5"/>
        <v>0.57892392000000004</v>
      </c>
      <c r="G34" s="199">
        <v>0</v>
      </c>
      <c r="H34" s="199">
        <v>0.57892392000000004</v>
      </c>
      <c r="I34" s="199">
        <v>0</v>
      </c>
      <c r="J34" s="199">
        <v>0.57892392000000004</v>
      </c>
      <c r="K34" s="199">
        <v>0</v>
      </c>
      <c r="L34" s="199">
        <v>0</v>
      </c>
      <c r="M34" s="199">
        <v>0</v>
      </c>
      <c r="N34" s="199">
        <v>0</v>
      </c>
      <c r="O34" s="199">
        <v>0</v>
      </c>
      <c r="P34" s="199">
        <v>0</v>
      </c>
      <c r="Q34" s="199">
        <v>0</v>
      </c>
      <c r="R34" s="199">
        <v>0</v>
      </c>
      <c r="S34" s="199">
        <v>0</v>
      </c>
      <c r="T34" s="199">
        <v>0</v>
      </c>
      <c r="U34" s="199">
        <v>0</v>
      </c>
      <c r="V34" s="199">
        <v>0</v>
      </c>
      <c r="W34" s="199">
        <v>0</v>
      </c>
      <c r="X34" s="199">
        <v>0</v>
      </c>
      <c r="Y34" s="199">
        <v>0</v>
      </c>
      <c r="Z34" s="199">
        <v>0</v>
      </c>
      <c r="AA34" s="199">
        <v>0</v>
      </c>
      <c r="AB34" s="285">
        <f t="shared" si="6"/>
        <v>0.57892392000000004</v>
      </c>
      <c r="AC34" s="333">
        <f t="shared" si="7"/>
        <v>0.57892392000000004</v>
      </c>
    </row>
    <row r="35" spans="1:31" s="232" customFormat="1" ht="31.5" x14ac:dyDescent="0.25">
      <c r="A35" s="67" t="s">
        <v>60</v>
      </c>
      <c r="B35" s="66" t="s">
        <v>157</v>
      </c>
      <c r="C35" s="198">
        <v>0</v>
      </c>
      <c r="D35" s="198">
        <v>0</v>
      </c>
      <c r="E35" s="284">
        <f t="shared" si="4"/>
        <v>0</v>
      </c>
      <c r="F35" s="284">
        <f t="shared" si="5"/>
        <v>0</v>
      </c>
      <c r="G35" s="198">
        <v>0</v>
      </c>
      <c r="H35" s="198">
        <v>0</v>
      </c>
      <c r="I35" s="198">
        <v>0</v>
      </c>
      <c r="J35" s="198">
        <v>0</v>
      </c>
      <c r="K35" s="198">
        <v>0</v>
      </c>
      <c r="L35" s="198">
        <v>0</v>
      </c>
      <c r="M35" s="198">
        <v>0</v>
      </c>
      <c r="N35" s="198">
        <v>0</v>
      </c>
      <c r="O35" s="198">
        <v>0</v>
      </c>
      <c r="P35" s="198">
        <v>0</v>
      </c>
      <c r="Q35" s="198">
        <v>0</v>
      </c>
      <c r="R35" s="198">
        <v>0</v>
      </c>
      <c r="S35" s="198">
        <v>0</v>
      </c>
      <c r="T35" s="198">
        <v>0</v>
      </c>
      <c r="U35" s="198">
        <v>0</v>
      </c>
      <c r="V35" s="198">
        <v>0</v>
      </c>
      <c r="W35" s="198">
        <v>0</v>
      </c>
      <c r="X35" s="198">
        <v>0</v>
      </c>
      <c r="Y35" s="198">
        <v>0</v>
      </c>
      <c r="Z35" s="198">
        <v>0</v>
      </c>
      <c r="AA35" s="198">
        <v>0</v>
      </c>
      <c r="AB35" s="285">
        <f t="shared" si="6"/>
        <v>0</v>
      </c>
      <c r="AC35" s="333">
        <f t="shared" si="7"/>
        <v>0</v>
      </c>
      <c r="AE35" s="56"/>
    </row>
    <row r="36" spans="1:31" ht="31.5" x14ac:dyDescent="0.25">
      <c r="A36" s="65" t="s">
        <v>156</v>
      </c>
      <c r="B36" s="233" t="s">
        <v>155</v>
      </c>
      <c r="C36" s="198">
        <v>0</v>
      </c>
      <c r="D36" s="198">
        <v>0</v>
      </c>
      <c r="E36" s="284">
        <f t="shared" si="4"/>
        <v>0</v>
      </c>
      <c r="F36" s="284">
        <f t="shared" si="5"/>
        <v>0</v>
      </c>
      <c r="G36" s="199">
        <v>0</v>
      </c>
      <c r="H36" s="199">
        <v>0</v>
      </c>
      <c r="I36" s="199">
        <v>0</v>
      </c>
      <c r="J36" s="199">
        <v>0</v>
      </c>
      <c r="K36" s="199">
        <v>0</v>
      </c>
      <c r="L36" s="199">
        <v>0</v>
      </c>
      <c r="M36" s="199">
        <v>0</v>
      </c>
      <c r="N36" s="199">
        <v>0</v>
      </c>
      <c r="O36" s="199">
        <v>0</v>
      </c>
      <c r="P36" s="199">
        <v>0</v>
      </c>
      <c r="Q36" s="199">
        <v>0</v>
      </c>
      <c r="R36" s="199">
        <v>0</v>
      </c>
      <c r="S36" s="199">
        <v>0</v>
      </c>
      <c r="T36" s="199">
        <v>0</v>
      </c>
      <c r="U36" s="199">
        <v>0</v>
      </c>
      <c r="V36" s="199">
        <v>0</v>
      </c>
      <c r="W36" s="199">
        <v>0</v>
      </c>
      <c r="X36" s="199">
        <v>0</v>
      </c>
      <c r="Y36" s="199">
        <v>0</v>
      </c>
      <c r="Z36" s="199">
        <v>0</v>
      </c>
      <c r="AA36" s="199">
        <v>0</v>
      </c>
      <c r="AB36" s="285">
        <f t="shared" si="6"/>
        <v>0</v>
      </c>
      <c r="AC36" s="333">
        <f t="shared" si="7"/>
        <v>0</v>
      </c>
    </row>
    <row r="37" spans="1:31" x14ac:dyDescent="0.25">
      <c r="A37" s="65" t="s">
        <v>154</v>
      </c>
      <c r="B37" s="233" t="s">
        <v>144</v>
      </c>
      <c r="C37" s="198">
        <v>0</v>
      </c>
      <c r="D37" s="198">
        <v>0</v>
      </c>
      <c r="E37" s="284">
        <f t="shared" si="4"/>
        <v>0</v>
      </c>
      <c r="F37" s="284">
        <f t="shared" si="5"/>
        <v>0</v>
      </c>
      <c r="G37" s="199">
        <v>0</v>
      </c>
      <c r="H37" s="199">
        <v>0</v>
      </c>
      <c r="I37" s="199">
        <v>0</v>
      </c>
      <c r="J37" s="199">
        <v>0</v>
      </c>
      <c r="K37" s="199">
        <v>0</v>
      </c>
      <c r="L37" s="199">
        <v>0</v>
      </c>
      <c r="M37" s="199">
        <v>0</v>
      </c>
      <c r="N37" s="199">
        <v>0</v>
      </c>
      <c r="O37" s="199">
        <v>0</v>
      </c>
      <c r="P37" s="199">
        <v>0</v>
      </c>
      <c r="Q37" s="199">
        <v>0</v>
      </c>
      <c r="R37" s="199">
        <v>0</v>
      </c>
      <c r="S37" s="199">
        <v>0</v>
      </c>
      <c r="T37" s="199">
        <v>0</v>
      </c>
      <c r="U37" s="199">
        <v>0</v>
      </c>
      <c r="V37" s="199">
        <v>0</v>
      </c>
      <c r="W37" s="199">
        <v>0</v>
      </c>
      <c r="X37" s="199">
        <v>0</v>
      </c>
      <c r="Y37" s="199">
        <v>0</v>
      </c>
      <c r="Z37" s="199">
        <v>0</v>
      </c>
      <c r="AA37" s="199">
        <v>0</v>
      </c>
      <c r="AB37" s="285">
        <f t="shared" si="6"/>
        <v>0</v>
      </c>
      <c r="AC37" s="333">
        <f t="shared" si="7"/>
        <v>0</v>
      </c>
    </row>
    <row r="38" spans="1:31" x14ac:dyDescent="0.25">
      <c r="A38" s="65" t="s">
        <v>153</v>
      </c>
      <c r="B38" s="233" t="s">
        <v>142</v>
      </c>
      <c r="C38" s="198">
        <v>0</v>
      </c>
      <c r="D38" s="198">
        <v>0</v>
      </c>
      <c r="E38" s="284">
        <f t="shared" si="4"/>
        <v>0</v>
      </c>
      <c r="F38" s="284">
        <f t="shared" si="5"/>
        <v>0</v>
      </c>
      <c r="G38" s="199">
        <v>0</v>
      </c>
      <c r="H38" s="199">
        <v>0</v>
      </c>
      <c r="I38" s="199">
        <v>0</v>
      </c>
      <c r="J38" s="199">
        <v>0</v>
      </c>
      <c r="K38" s="199">
        <v>0</v>
      </c>
      <c r="L38" s="199">
        <v>0</v>
      </c>
      <c r="M38" s="199">
        <v>0</v>
      </c>
      <c r="N38" s="199">
        <v>0</v>
      </c>
      <c r="O38" s="199">
        <v>0</v>
      </c>
      <c r="P38" s="199">
        <v>0</v>
      </c>
      <c r="Q38" s="199">
        <v>0</v>
      </c>
      <c r="R38" s="199">
        <v>0</v>
      </c>
      <c r="S38" s="199">
        <v>0</v>
      </c>
      <c r="T38" s="199">
        <v>0</v>
      </c>
      <c r="U38" s="199">
        <v>0</v>
      </c>
      <c r="V38" s="199">
        <v>0</v>
      </c>
      <c r="W38" s="199">
        <v>0</v>
      </c>
      <c r="X38" s="199">
        <v>0</v>
      </c>
      <c r="Y38" s="199">
        <v>0</v>
      </c>
      <c r="Z38" s="199">
        <v>0</v>
      </c>
      <c r="AA38" s="199">
        <v>0</v>
      </c>
      <c r="AB38" s="285">
        <f t="shared" si="6"/>
        <v>0</v>
      </c>
      <c r="AC38" s="333">
        <f t="shared" si="7"/>
        <v>0</v>
      </c>
    </row>
    <row r="39" spans="1:31" ht="31.5" x14ac:dyDescent="0.25">
      <c r="A39" s="65" t="s">
        <v>152</v>
      </c>
      <c r="B39" s="45" t="s">
        <v>140</v>
      </c>
      <c r="C39" s="198">
        <v>0</v>
      </c>
      <c r="D39" s="198">
        <v>0</v>
      </c>
      <c r="E39" s="284">
        <f t="shared" si="4"/>
        <v>0</v>
      </c>
      <c r="F39" s="284">
        <f t="shared" si="5"/>
        <v>0</v>
      </c>
      <c r="G39" s="199">
        <v>0</v>
      </c>
      <c r="H39" s="199">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0</v>
      </c>
      <c r="AA39" s="199">
        <v>0</v>
      </c>
      <c r="AB39" s="285">
        <f t="shared" si="6"/>
        <v>0</v>
      </c>
      <c r="AC39" s="333">
        <f t="shared" si="7"/>
        <v>0</v>
      </c>
    </row>
    <row r="40" spans="1:31" ht="31.5" x14ac:dyDescent="0.25">
      <c r="A40" s="65" t="s">
        <v>151</v>
      </c>
      <c r="B40" s="45" t="s">
        <v>138</v>
      </c>
      <c r="C40" s="198">
        <v>0</v>
      </c>
      <c r="D40" s="198">
        <v>0</v>
      </c>
      <c r="E40" s="284">
        <f t="shared" si="4"/>
        <v>0</v>
      </c>
      <c r="F40" s="284">
        <f t="shared" si="5"/>
        <v>0</v>
      </c>
      <c r="G40" s="199">
        <v>0</v>
      </c>
      <c r="H40" s="199">
        <v>0</v>
      </c>
      <c r="I40" s="199">
        <v>0</v>
      </c>
      <c r="J40" s="199">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285">
        <f t="shared" si="6"/>
        <v>0</v>
      </c>
      <c r="AC40" s="333">
        <f t="shared" si="7"/>
        <v>0</v>
      </c>
    </row>
    <row r="41" spans="1:31" x14ac:dyDescent="0.25">
      <c r="A41" s="65" t="s">
        <v>150</v>
      </c>
      <c r="B41" s="45" t="s">
        <v>136</v>
      </c>
      <c r="C41" s="198">
        <v>0</v>
      </c>
      <c r="D41" s="198">
        <v>0</v>
      </c>
      <c r="E41" s="284">
        <f t="shared" si="4"/>
        <v>0</v>
      </c>
      <c r="F41" s="284">
        <f t="shared" si="5"/>
        <v>0</v>
      </c>
      <c r="G41" s="199">
        <v>0</v>
      </c>
      <c r="H41" s="199">
        <v>0</v>
      </c>
      <c r="I41" s="199">
        <v>0</v>
      </c>
      <c r="J41" s="199">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285">
        <f t="shared" si="6"/>
        <v>0</v>
      </c>
      <c r="AC41" s="333">
        <f t="shared" si="7"/>
        <v>0</v>
      </c>
    </row>
    <row r="42" spans="1:31" ht="18.75" x14ac:dyDescent="0.25">
      <c r="A42" s="65" t="s">
        <v>149</v>
      </c>
      <c r="B42" s="233" t="s">
        <v>556</v>
      </c>
      <c r="C42" s="198">
        <f>C50</f>
        <v>3</v>
      </c>
      <c r="D42" s="198">
        <v>0</v>
      </c>
      <c r="E42" s="284">
        <f t="shared" si="4"/>
        <v>3</v>
      </c>
      <c r="F42" s="284">
        <f t="shared" si="5"/>
        <v>3</v>
      </c>
      <c r="G42" s="199">
        <v>0</v>
      </c>
      <c r="H42" s="199">
        <v>3</v>
      </c>
      <c r="I42" s="199">
        <v>0</v>
      </c>
      <c r="J42" s="199">
        <v>3</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285">
        <f t="shared" si="6"/>
        <v>3</v>
      </c>
      <c r="AC42" s="333">
        <f t="shared" si="7"/>
        <v>3</v>
      </c>
    </row>
    <row r="43" spans="1:31" s="232" customFormat="1" x14ac:dyDescent="0.25">
      <c r="A43" s="67" t="s">
        <v>59</v>
      </c>
      <c r="B43" s="66" t="s">
        <v>148</v>
      </c>
      <c r="C43" s="198">
        <v>0</v>
      </c>
      <c r="D43" s="198">
        <v>0</v>
      </c>
      <c r="E43" s="284">
        <f t="shared" si="4"/>
        <v>0</v>
      </c>
      <c r="F43" s="284">
        <f t="shared" si="5"/>
        <v>0</v>
      </c>
      <c r="G43" s="198">
        <v>0</v>
      </c>
      <c r="H43" s="198">
        <v>0</v>
      </c>
      <c r="I43" s="198">
        <v>0</v>
      </c>
      <c r="J43" s="198">
        <v>0</v>
      </c>
      <c r="K43" s="198">
        <v>0</v>
      </c>
      <c r="L43" s="198">
        <v>0</v>
      </c>
      <c r="M43" s="198">
        <v>0</v>
      </c>
      <c r="N43" s="198">
        <v>0</v>
      </c>
      <c r="O43" s="198">
        <v>0</v>
      </c>
      <c r="P43" s="198">
        <v>0</v>
      </c>
      <c r="Q43" s="198">
        <v>0</v>
      </c>
      <c r="R43" s="198">
        <v>0</v>
      </c>
      <c r="S43" s="198">
        <v>0</v>
      </c>
      <c r="T43" s="198">
        <v>0</v>
      </c>
      <c r="U43" s="198">
        <v>0</v>
      </c>
      <c r="V43" s="198">
        <v>0</v>
      </c>
      <c r="W43" s="198">
        <v>0</v>
      </c>
      <c r="X43" s="198">
        <v>0</v>
      </c>
      <c r="Y43" s="198">
        <v>0</v>
      </c>
      <c r="Z43" s="198">
        <v>0</v>
      </c>
      <c r="AA43" s="198">
        <v>0</v>
      </c>
      <c r="AB43" s="285">
        <f t="shared" si="6"/>
        <v>0</v>
      </c>
      <c r="AC43" s="333">
        <f t="shared" si="7"/>
        <v>0</v>
      </c>
      <c r="AE43" s="56"/>
    </row>
    <row r="44" spans="1:31" x14ac:dyDescent="0.25">
      <c r="A44" s="65" t="s">
        <v>147</v>
      </c>
      <c r="B44" s="45" t="s">
        <v>146</v>
      </c>
      <c r="C44" s="198">
        <v>0</v>
      </c>
      <c r="D44" s="198">
        <v>0</v>
      </c>
      <c r="E44" s="284">
        <f t="shared" si="4"/>
        <v>0</v>
      </c>
      <c r="F44" s="284">
        <f t="shared" si="5"/>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285">
        <f t="shared" si="6"/>
        <v>0</v>
      </c>
      <c r="AC44" s="333">
        <f t="shared" si="7"/>
        <v>0</v>
      </c>
    </row>
    <row r="45" spans="1:31" x14ac:dyDescent="0.25">
      <c r="A45" s="65" t="s">
        <v>145</v>
      </c>
      <c r="B45" s="45" t="s">
        <v>144</v>
      </c>
      <c r="C45" s="198">
        <v>0</v>
      </c>
      <c r="D45" s="198">
        <v>0</v>
      </c>
      <c r="E45" s="284">
        <f t="shared" si="4"/>
        <v>0</v>
      </c>
      <c r="F45" s="284">
        <f t="shared" si="5"/>
        <v>0</v>
      </c>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9">
        <v>0</v>
      </c>
      <c r="Z45" s="199">
        <v>0</v>
      </c>
      <c r="AA45" s="199">
        <v>0</v>
      </c>
      <c r="AB45" s="285">
        <f t="shared" si="6"/>
        <v>0</v>
      </c>
      <c r="AC45" s="333">
        <f t="shared" si="7"/>
        <v>0</v>
      </c>
    </row>
    <row r="46" spans="1:31" x14ac:dyDescent="0.25">
      <c r="A46" s="65" t="s">
        <v>143</v>
      </c>
      <c r="B46" s="45" t="s">
        <v>142</v>
      </c>
      <c r="C46" s="198">
        <v>0</v>
      </c>
      <c r="D46" s="198">
        <v>0</v>
      </c>
      <c r="E46" s="284">
        <f t="shared" si="4"/>
        <v>0</v>
      </c>
      <c r="F46" s="284">
        <f t="shared" si="5"/>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285">
        <f t="shared" si="6"/>
        <v>0</v>
      </c>
      <c r="AC46" s="333">
        <f t="shared" si="7"/>
        <v>0</v>
      </c>
    </row>
    <row r="47" spans="1:31" ht="31.5" x14ac:dyDescent="0.25">
      <c r="A47" s="65" t="s">
        <v>141</v>
      </c>
      <c r="B47" s="45" t="s">
        <v>140</v>
      </c>
      <c r="C47" s="198">
        <v>0</v>
      </c>
      <c r="D47" s="198">
        <v>0</v>
      </c>
      <c r="E47" s="284">
        <f t="shared" si="4"/>
        <v>0</v>
      </c>
      <c r="F47" s="284">
        <f t="shared" si="5"/>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285">
        <f t="shared" si="6"/>
        <v>0</v>
      </c>
      <c r="AC47" s="333">
        <f t="shared" si="7"/>
        <v>0</v>
      </c>
    </row>
    <row r="48" spans="1:31" ht="31.5" x14ac:dyDescent="0.25">
      <c r="A48" s="65" t="s">
        <v>139</v>
      </c>
      <c r="B48" s="45" t="s">
        <v>138</v>
      </c>
      <c r="C48" s="198">
        <v>0</v>
      </c>
      <c r="D48" s="198">
        <v>0</v>
      </c>
      <c r="E48" s="284">
        <f t="shared" si="4"/>
        <v>0</v>
      </c>
      <c r="F48" s="284">
        <f t="shared" si="5"/>
        <v>0</v>
      </c>
      <c r="G48" s="199">
        <v>0</v>
      </c>
      <c r="H48" s="199">
        <v>0</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285">
        <f t="shared" si="6"/>
        <v>0</v>
      </c>
      <c r="AC48" s="333">
        <f t="shared" si="7"/>
        <v>0</v>
      </c>
    </row>
    <row r="49" spans="1:31" x14ac:dyDescent="0.25">
      <c r="A49" s="65" t="s">
        <v>137</v>
      </c>
      <c r="B49" s="45" t="s">
        <v>136</v>
      </c>
      <c r="C49" s="198">
        <v>0</v>
      </c>
      <c r="D49" s="198">
        <v>0</v>
      </c>
      <c r="E49" s="284">
        <f t="shared" si="4"/>
        <v>0</v>
      </c>
      <c r="F49" s="284">
        <f t="shared" si="5"/>
        <v>0</v>
      </c>
      <c r="G49" s="199">
        <v>0</v>
      </c>
      <c r="H49" s="199">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285">
        <f t="shared" si="6"/>
        <v>0</v>
      </c>
      <c r="AC49" s="333">
        <f t="shared" si="7"/>
        <v>0</v>
      </c>
    </row>
    <row r="50" spans="1:31" ht="18.75" x14ac:dyDescent="0.25">
      <c r="A50" s="65" t="s">
        <v>135</v>
      </c>
      <c r="B50" s="233" t="s">
        <v>556</v>
      </c>
      <c r="C50" s="198">
        <v>3</v>
      </c>
      <c r="D50" s="198">
        <v>0</v>
      </c>
      <c r="E50" s="284">
        <f t="shared" si="4"/>
        <v>3</v>
      </c>
      <c r="F50" s="284">
        <f t="shared" si="5"/>
        <v>3</v>
      </c>
      <c r="G50" s="199">
        <v>0</v>
      </c>
      <c r="H50" s="199">
        <v>3</v>
      </c>
      <c r="I50" s="199">
        <v>0</v>
      </c>
      <c r="J50" s="199">
        <v>3</v>
      </c>
      <c r="K50" s="199">
        <v>0</v>
      </c>
      <c r="L50" s="199">
        <v>0</v>
      </c>
      <c r="M50" s="199">
        <v>0</v>
      </c>
      <c r="N50" s="199">
        <v>0</v>
      </c>
      <c r="O50" s="199">
        <v>0</v>
      </c>
      <c r="P50" s="199">
        <v>0</v>
      </c>
      <c r="Q50" s="199">
        <v>0</v>
      </c>
      <c r="R50" s="199">
        <f>R42</f>
        <v>0</v>
      </c>
      <c r="S50" s="199">
        <v>0</v>
      </c>
      <c r="T50" s="199">
        <v>0</v>
      </c>
      <c r="U50" s="199">
        <v>0</v>
      </c>
      <c r="V50" s="199">
        <f>V42</f>
        <v>0</v>
      </c>
      <c r="W50" s="199">
        <v>0</v>
      </c>
      <c r="X50" s="199">
        <v>0</v>
      </c>
      <c r="Y50" s="199">
        <v>0</v>
      </c>
      <c r="Z50" s="199">
        <v>0</v>
      </c>
      <c r="AA50" s="199">
        <v>0</v>
      </c>
      <c r="AB50" s="285">
        <f t="shared" si="6"/>
        <v>3</v>
      </c>
      <c r="AC50" s="333">
        <f t="shared" si="7"/>
        <v>3</v>
      </c>
    </row>
    <row r="51" spans="1:31" s="232" customFormat="1" ht="35.25" customHeight="1" x14ac:dyDescent="0.25">
      <c r="A51" s="67" t="s">
        <v>57</v>
      </c>
      <c r="B51" s="66" t="s">
        <v>134</v>
      </c>
      <c r="C51" s="198">
        <v>0</v>
      </c>
      <c r="D51" s="198">
        <v>0</v>
      </c>
      <c r="E51" s="284">
        <f t="shared" si="4"/>
        <v>0</v>
      </c>
      <c r="F51" s="284">
        <f t="shared" si="5"/>
        <v>0</v>
      </c>
      <c r="G51" s="198">
        <v>0</v>
      </c>
      <c r="H51" s="198">
        <v>0</v>
      </c>
      <c r="I51" s="198">
        <v>0</v>
      </c>
      <c r="J51" s="198">
        <v>0</v>
      </c>
      <c r="K51" s="198">
        <v>0</v>
      </c>
      <c r="L51" s="198">
        <v>0</v>
      </c>
      <c r="M51" s="198">
        <v>0</v>
      </c>
      <c r="N51" s="198">
        <v>0</v>
      </c>
      <c r="O51" s="198">
        <v>0</v>
      </c>
      <c r="P51" s="198">
        <v>0</v>
      </c>
      <c r="Q51" s="198">
        <v>0</v>
      </c>
      <c r="R51" s="198">
        <v>0</v>
      </c>
      <c r="S51" s="198">
        <v>0</v>
      </c>
      <c r="T51" s="198">
        <v>0</v>
      </c>
      <c r="U51" s="198">
        <v>0</v>
      </c>
      <c r="V51" s="198">
        <v>0</v>
      </c>
      <c r="W51" s="198">
        <v>0</v>
      </c>
      <c r="X51" s="198">
        <v>0</v>
      </c>
      <c r="Y51" s="198">
        <v>0</v>
      </c>
      <c r="Z51" s="198">
        <v>0</v>
      </c>
      <c r="AA51" s="198">
        <v>0</v>
      </c>
      <c r="AB51" s="285">
        <f t="shared" si="6"/>
        <v>0</v>
      </c>
      <c r="AC51" s="333">
        <f t="shared" si="7"/>
        <v>0</v>
      </c>
      <c r="AE51" s="56"/>
    </row>
    <row r="52" spans="1:31" x14ac:dyDescent="0.25">
      <c r="A52" s="65" t="s">
        <v>133</v>
      </c>
      <c r="B52" s="45" t="s">
        <v>132</v>
      </c>
      <c r="C52" s="198">
        <f>C30</f>
        <v>20.41</v>
      </c>
      <c r="D52" s="198">
        <v>0</v>
      </c>
      <c r="E52" s="284">
        <f t="shared" si="4"/>
        <v>20.41</v>
      </c>
      <c r="F52" s="284">
        <f t="shared" si="5"/>
        <v>20.41</v>
      </c>
      <c r="G52" s="199">
        <v>0</v>
      </c>
      <c r="H52" s="199">
        <v>20.41</v>
      </c>
      <c r="I52" s="199">
        <v>0</v>
      </c>
      <c r="J52" s="199">
        <v>20.41</v>
      </c>
      <c r="K52" s="199">
        <v>0</v>
      </c>
      <c r="L52" s="199">
        <v>0</v>
      </c>
      <c r="M52" s="199">
        <v>0</v>
      </c>
      <c r="N52" s="199">
        <v>0</v>
      </c>
      <c r="O52" s="199">
        <v>0</v>
      </c>
      <c r="P52" s="199">
        <v>0</v>
      </c>
      <c r="Q52" s="199">
        <v>0</v>
      </c>
      <c r="R52" s="199">
        <f>R30</f>
        <v>0</v>
      </c>
      <c r="S52" s="199">
        <v>0</v>
      </c>
      <c r="T52" s="199">
        <v>0</v>
      </c>
      <c r="U52" s="199">
        <v>0</v>
      </c>
      <c r="V52" s="199">
        <f>V30</f>
        <v>0</v>
      </c>
      <c r="W52" s="199">
        <v>0</v>
      </c>
      <c r="X52" s="199">
        <v>0</v>
      </c>
      <c r="Y52" s="199">
        <v>0</v>
      </c>
      <c r="Z52" s="199">
        <v>0</v>
      </c>
      <c r="AA52" s="199">
        <v>0</v>
      </c>
      <c r="AB52" s="285">
        <f t="shared" si="6"/>
        <v>20.41</v>
      </c>
      <c r="AC52" s="333">
        <f t="shared" si="7"/>
        <v>20.41</v>
      </c>
    </row>
    <row r="53" spans="1:31" x14ac:dyDescent="0.25">
      <c r="A53" s="65" t="s">
        <v>131</v>
      </c>
      <c r="B53" s="45" t="s">
        <v>125</v>
      </c>
      <c r="C53" s="198">
        <v>0</v>
      </c>
      <c r="D53" s="198">
        <v>0</v>
      </c>
      <c r="E53" s="284">
        <f t="shared" si="4"/>
        <v>0</v>
      </c>
      <c r="F53" s="284">
        <f t="shared" si="5"/>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285">
        <f t="shared" si="6"/>
        <v>0</v>
      </c>
      <c r="AC53" s="333">
        <f t="shared" si="7"/>
        <v>0</v>
      </c>
    </row>
    <row r="54" spans="1:31" x14ac:dyDescent="0.25">
      <c r="A54" s="65" t="s">
        <v>130</v>
      </c>
      <c r="B54" s="233" t="s">
        <v>124</v>
      </c>
      <c r="C54" s="198">
        <v>0</v>
      </c>
      <c r="D54" s="198">
        <v>0</v>
      </c>
      <c r="E54" s="284">
        <f t="shared" si="4"/>
        <v>0</v>
      </c>
      <c r="F54" s="284">
        <f t="shared" si="5"/>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285">
        <f t="shared" si="6"/>
        <v>0</v>
      </c>
      <c r="AC54" s="333">
        <f t="shared" si="7"/>
        <v>0</v>
      </c>
    </row>
    <row r="55" spans="1:31" x14ac:dyDescent="0.25">
      <c r="A55" s="65" t="s">
        <v>129</v>
      </c>
      <c r="B55" s="233" t="s">
        <v>123</v>
      </c>
      <c r="C55" s="198">
        <v>0</v>
      </c>
      <c r="D55" s="198">
        <v>0</v>
      </c>
      <c r="E55" s="284">
        <f t="shared" si="4"/>
        <v>0</v>
      </c>
      <c r="F55" s="284">
        <f t="shared" si="5"/>
        <v>0</v>
      </c>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285">
        <f t="shared" si="6"/>
        <v>0</v>
      </c>
      <c r="AC55" s="333">
        <f t="shared" si="7"/>
        <v>0</v>
      </c>
    </row>
    <row r="56" spans="1:31" x14ac:dyDescent="0.25">
      <c r="A56" s="65" t="s">
        <v>128</v>
      </c>
      <c r="B56" s="233" t="s">
        <v>122</v>
      </c>
      <c r="C56" s="198">
        <v>0</v>
      </c>
      <c r="D56" s="198">
        <v>0</v>
      </c>
      <c r="E56" s="284">
        <f t="shared" si="4"/>
        <v>0</v>
      </c>
      <c r="F56" s="284">
        <f t="shared" si="5"/>
        <v>0</v>
      </c>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285">
        <f t="shared" si="6"/>
        <v>0</v>
      </c>
      <c r="AC56" s="333">
        <f t="shared" si="7"/>
        <v>0</v>
      </c>
    </row>
    <row r="57" spans="1:31" ht="18.75" x14ac:dyDescent="0.25">
      <c r="A57" s="65" t="s">
        <v>127</v>
      </c>
      <c r="B57" s="233" t="s">
        <v>556</v>
      </c>
      <c r="C57" s="198">
        <f>C50</f>
        <v>3</v>
      </c>
      <c r="D57" s="198">
        <f t="shared" ref="D57" si="12">D50</f>
        <v>0</v>
      </c>
      <c r="E57" s="284">
        <f t="shared" si="4"/>
        <v>3</v>
      </c>
      <c r="F57" s="284">
        <f t="shared" si="5"/>
        <v>3</v>
      </c>
      <c r="G57" s="199">
        <f t="shared" ref="G57:N57" si="13">G50</f>
        <v>0</v>
      </c>
      <c r="H57" s="199">
        <v>3</v>
      </c>
      <c r="I57" s="199">
        <f t="shared" si="13"/>
        <v>0</v>
      </c>
      <c r="J57" s="199">
        <v>3</v>
      </c>
      <c r="K57" s="199">
        <f t="shared" si="13"/>
        <v>0</v>
      </c>
      <c r="L57" s="199">
        <f t="shared" si="13"/>
        <v>0</v>
      </c>
      <c r="M57" s="199">
        <f t="shared" si="13"/>
        <v>0</v>
      </c>
      <c r="N57" s="199">
        <f t="shared" si="13"/>
        <v>0</v>
      </c>
      <c r="O57" s="199">
        <f t="shared" ref="O57:Z57" si="14">O50</f>
        <v>0</v>
      </c>
      <c r="P57" s="199">
        <f t="shared" si="14"/>
        <v>0</v>
      </c>
      <c r="Q57" s="199">
        <f t="shared" si="14"/>
        <v>0</v>
      </c>
      <c r="R57" s="199">
        <f>R50</f>
        <v>0</v>
      </c>
      <c r="S57" s="199">
        <f t="shared" si="14"/>
        <v>0</v>
      </c>
      <c r="T57" s="199">
        <f t="shared" si="14"/>
        <v>0</v>
      </c>
      <c r="U57" s="199">
        <f t="shared" si="14"/>
        <v>0</v>
      </c>
      <c r="V57" s="199">
        <f>V50</f>
        <v>0</v>
      </c>
      <c r="W57" s="199">
        <f t="shared" si="14"/>
        <v>0</v>
      </c>
      <c r="X57" s="199">
        <f t="shared" si="14"/>
        <v>0</v>
      </c>
      <c r="Y57" s="199">
        <f t="shared" si="14"/>
        <v>0</v>
      </c>
      <c r="Z57" s="199">
        <f t="shared" si="14"/>
        <v>0</v>
      </c>
      <c r="AA57" s="199">
        <f t="shared" ref="AA57" si="15">AA50</f>
        <v>0</v>
      </c>
      <c r="AB57" s="285">
        <f t="shared" si="6"/>
        <v>3</v>
      </c>
      <c r="AC57" s="333">
        <f t="shared" si="7"/>
        <v>3</v>
      </c>
    </row>
    <row r="58" spans="1:31" s="232" customFormat="1" ht="36.75" customHeight="1" x14ac:dyDescent="0.25">
      <c r="A58" s="67" t="s">
        <v>56</v>
      </c>
      <c r="B58" s="234" t="s">
        <v>223</v>
      </c>
      <c r="C58" s="198">
        <v>0</v>
      </c>
      <c r="D58" s="198">
        <v>0</v>
      </c>
      <c r="E58" s="284">
        <f t="shared" si="4"/>
        <v>0</v>
      </c>
      <c r="F58" s="284">
        <f t="shared" si="5"/>
        <v>0</v>
      </c>
      <c r="G58" s="198">
        <v>0</v>
      </c>
      <c r="H58" s="198">
        <v>0</v>
      </c>
      <c r="I58" s="198">
        <v>0</v>
      </c>
      <c r="J58" s="198">
        <v>0</v>
      </c>
      <c r="K58" s="198">
        <v>0</v>
      </c>
      <c r="L58" s="198">
        <v>0</v>
      </c>
      <c r="M58" s="198">
        <v>0</v>
      </c>
      <c r="N58" s="198">
        <v>0</v>
      </c>
      <c r="O58" s="198">
        <v>0</v>
      </c>
      <c r="P58" s="198">
        <v>0</v>
      </c>
      <c r="Q58" s="198">
        <v>0</v>
      </c>
      <c r="R58" s="198">
        <v>0</v>
      </c>
      <c r="S58" s="198">
        <v>0</v>
      </c>
      <c r="T58" s="198">
        <v>0</v>
      </c>
      <c r="U58" s="198">
        <v>0</v>
      </c>
      <c r="V58" s="198">
        <v>0</v>
      </c>
      <c r="W58" s="198">
        <v>0</v>
      </c>
      <c r="X58" s="198">
        <v>0</v>
      </c>
      <c r="Y58" s="198">
        <v>0</v>
      </c>
      <c r="Z58" s="198">
        <v>0</v>
      </c>
      <c r="AA58" s="198">
        <v>0</v>
      </c>
      <c r="AB58" s="285">
        <f t="shared" si="6"/>
        <v>0</v>
      </c>
      <c r="AC58" s="333">
        <f t="shared" si="7"/>
        <v>0</v>
      </c>
      <c r="AE58" s="56"/>
    </row>
    <row r="59" spans="1:31" s="232" customFormat="1" x14ac:dyDescent="0.25">
      <c r="A59" s="67" t="s">
        <v>54</v>
      </c>
      <c r="B59" s="66" t="s">
        <v>126</v>
      </c>
      <c r="C59" s="198">
        <v>0</v>
      </c>
      <c r="D59" s="198">
        <v>0</v>
      </c>
      <c r="E59" s="284">
        <f t="shared" si="4"/>
        <v>0</v>
      </c>
      <c r="F59" s="284">
        <f t="shared" si="5"/>
        <v>0</v>
      </c>
      <c r="G59" s="198">
        <v>0</v>
      </c>
      <c r="H59" s="198">
        <v>0</v>
      </c>
      <c r="I59" s="198">
        <v>0</v>
      </c>
      <c r="J59" s="198">
        <v>0</v>
      </c>
      <c r="K59" s="198">
        <v>0</v>
      </c>
      <c r="L59" s="198">
        <v>0</v>
      </c>
      <c r="M59" s="198">
        <v>0</v>
      </c>
      <c r="N59" s="198">
        <v>0</v>
      </c>
      <c r="O59" s="198">
        <v>0</v>
      </c>
      <c r="P59" s="198">
        <v>0</v>
      </c>
      <c r="Q59" s="198">
        <v>0</v>
      </c>
      <c r="R59" s="198">
        <v>0</v>
      </c>
      <c r="S59" s="198">
        <v>0</v>
      </c>
      <c r="T59" s="198">
        <v>0</v>
      </c>
      <c r="U59" s="198">
        <v>0</v>
      </c>
      <c r="V59" s="198">
        <v>0</v>
      </c>
      <c r="W59" s="198">
        <v>0</v>
      </c>
      <c r="X59" s="198">
        <v>0</v>
      </c>
      <c r="Y59" s="198">
        <v>0</v>
      </c>
      <c r="Z59" s="198">
        <v>0</v>
      </c>
      <c r="AA59" s="198">
        <v>0</v>
      </c>
      <c r="AB59" s="285">
        <f t="shared" si="6"/>
        <v>0</v>
      </c>
      <c r="AC59" s="333">
        <f t="shared" si="7"/>
        <v>0</v>
      </c>
      <c r="AE59" s="56"/>
    </row>
    <row r="60" spans="1:31" x14ac:dyDescent="0.25">
      <c r="A60" s="65" t="s">
        <v>217</v>
      </c>
      <c r="B60" s="235" t="s">
        <v>146</v>
      </c>
      <c r="C60" s="198">
        <v>0</v>
      </c>
      <c r="D60" s="198">
        <v>0</v>
      </c>
      <c r="E60" s="284">
        <f t="shared" si="4"/>
        <v>0</v>
      </c>
      <c r="F60" s="284">
        <f t="shared" si="5"/>
        <v>0</v>
      </c>
      <c r="G60" s="199">
        <v>0</v>
      </c>
      <c r="H60" s="199">
        <v>0</v>
      </c>
      <c r="I60" s="199">
        <v>0</v>
      </c>
      <c r="J60" s="199">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285">
        <f t="shared" si="6"/>
        <v>0</v>
      </c>
      <c r="AC60" s="333">
        <f t="shared" si="7"/>
        <v>0</v>
      </c>
    </row>
    <row r="61" spans="1:31" x14ac:dyDescent="0.25">
      <c r="A61" s="65" t="s">
        <v>218</v>
      </c>
      <c r="B61" s="235" t="s">
        <v>144</v>
      </c>
      <c r="C61" s="198">
        <v>0</v>
      </c>
      <c r="D61" s="198">
        <v>0</v>
      </c>
      <c r="E61" s="284">
        <f t="shared" si="4"/>
        <v>0</v>
      </c>
      <c r="F61" s="284">
        <f t="shared" si="5"/>
        <v>0</v>
      </c>
      <c r="G61" s="199">
        <v>0</v>
      </c>
      <c r="H61" s="199">
        <v>0</v>
      </c>
      <c r="I61" s="199">
        <v>0</v>
      </c>
      <c r="J61" s="199">
        <v>0</v>
      </c>
      <c r="K61" s="199">
        <v>0</v>
      </c>
      <c r="L61" s="199">
        <v>0</v>
      </c>
      <c r="M61" s="199">
        <v>0</v>
      </c>
      <c r="N61" s="199">
        <v>0</v>
      </c>
      <c r="O61" s="199">
        <v>0</v>
      </c>
      <c r="P61" s="199">
        <v>0</v>
      </c>
      <c r="Q61" s="199">
        <v>0</v>
      </c>
      <c r="R61" s="199">
        <v>0</v>
      </c>
      <c r="S61" s="199">
        <v>0</v>
      </c>
      <c r="T61" s="199">
        <v>0</v>
      </c>
      <c r="U61" s="199">
        <v>0</v>
      </c>
      <c r="V61" s="199">
        <v>0</v>
      </c>
      <c r="W61" s="199">
        <v>0</v>
      </c>
      <c r="X61" s="199">
        <v>0</v>
      </c>
      <c r="Y61" s="199">
        <v>0</v>
      </c>
      <c r="Z61" s="199">
        <v>0</v>
      </c>
      <c r="AA61" s="199">
        <v>0</v>
      </c>
      <c r="AB61" s="285">
        <f t="shared" si="6"/>
        <v>0</v>
      </c>
      <c r="AC61" s="333">
        <f t="shared" si="7"/>
        <v>0</v>
      </c>
    </row>
    <row r="62" spans="1:31" x14ac:dyDescent="0.25">
      <c r="A62" s="65" t="s">
        <v>219</v>
      </c>
      <c r="B62" s="235" t="s">
        <v>142</v>
      </c>
      <c r="C62" s="198">
        <v>0</v>
      </c>
      <c r="D62" s="198">
        <v>0</v>
      </c>
      <c r="E62" s="284">
        <f t="shared" si="4"/>
        <v>0</v>
      </c>
      <c r="F62" s="284">
        <f t="shared" si="5"/>
        <v>0</v>
      </c>
      <c r="G62" s="199">
        <v>0</v>
      </c>
      <c r="H62" s="199">
        <v>0</v>
      </c>
      <c r="I62" s="199">
        <v>0</v>
      </c>
      <c r="J62" s="199">
        <v>0</v>
      </c>
      <c r="K62" s="199">
        <v>0</v>
      </c>
      <c r="L62" s="199">
        <v>0</v>
      </c>
      <c r="M62" s="199">
        <v>0</v>
      </c>
      <c r="N62" s="199">
        <v>0</v>
      </c>
      <c r="O62" s="199">
        <v>0</v>
      </c>
      <c r="P62" s="199">
        <v>0</v>
      </c>
      <c r="Q62" s="199">
        <v>0</v>
      </c>
      <c r="R62" s="199">
        <v>0</v>
      </c>
      <c r="S62" s="199">
        <v>0</v>
      </c>
      <c r="T62" s="199">
        <v>0</v>
      </c>
      <c r="U62" s="199">
        <v>0</v>
      </c>
      <c r="V62" s="199">
        <v>0</v>
      </c>
      <c r="W62" s="199">
        <v>0</v>
      </c>
      <c r="X62" s="199">
        <v>0</v>
      </c>
      <c r="Y62" s="199">
        <v>0</v>
      </c>
      <c r="Z62" s="199">
        <v>0</v>
      </c>
      <c r="AA62" s="199">
        <v>0</v>
      </c>
      <c r="AB62" s="285">
        <f t="shared" si="6"/>
        <v>0</v>
      </c>
      <c r="AC62" s="333">
        <f t="shared" si="7"/>
        <v>0</v>
      </c>
    </row>
    <row r="63" spans="1:31" x14ac:dyDescent="0.25">
      <c r="A63" s="65" t="s">
        <v>220</v>
      </c>
      <c r="B63" s="235" t="s">
        <v>222</v>
      </c>
      <c r="C63" s="198">
        <v>0</v>
      </c>
      <c r="D63" s="198">
        <v>0</v>
      </c>
      <c r="E63" s="284">
        <f t="shared" si="4"/>
        <v>0</v>
      </c>
      <c r="F63" s="284">
        <f t="shared" si="5"/>
        <v>0</v>
      </c>
      <c r="G63" s="199">
        <v>0</v>
      </c>
      <c r="H63" s="199">
        <v>0</v>
      </c>
      <c r="I63" s="199">
        <v>0</v>
      </c>
      <c r="J63" s="199">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285">
        <f t="shared" si="6"/>
        <v>0</v>
      </c>
      <c r="AC63" s="333">
        <f t="shared" si="7"/>
        <v>0</v>
      </c>
    </row>
    <row r="64" spans="1:31" ht="18.75" x14ac:dyDescent="0.25">
      <c r="A64" s="65" t="s">
        <v>221</v>
      </c>
      <c r="B64" s="233" t="s">
        <v>548</v>
      </c>
      <c r="C64" s="198">
        <v>0</v>
      </c>
      <c r="D64" s="198">
        <v>0</v>
      </c>
      <c r="E64" s="284">
        <f t="shared" si="4"/>
        <v>0</v>
      </c>
      <c r="F64" s="284">
        <f t="shared" si="5"/>
        <v>0</v>
      </c>
      <c r="G64" s="199">
        <v>0</v>
      </c>
      <c r="H64" s="199">
        <v>0</v>
      </c>
      <c r="I64" s="199">
        <v>0</v>
      </c>
      <c r="J64" s="199">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285">
        <f t="shared" si="6"/>
        <v>0</v>
      </c>
      <c r="AC64" s="333">
        <f t="shared" si="7"/>
        <v>0</v>
      </c>
    </row>
    <row r="65" spans="1:28" x14ac:dyDescent="0.25">
      <c r="A65" s="62"/>
      <c r="B65" s="63"/>
      <c r="C65" s="63"/>
      <c r="D65" s="63"/>
      <c r="E65" s="63"/>
      <c r="F65" s="63"/>
      <c r="G65" s="63"/>
      <c r="H65" s="57"/>
      <c r="I65" s="57"/>
      <c r="J65" s="57"/>
      <c r="K65" s="57"/>
      <c r="L65" s="57"/>
      <c r="M65" s="57"/>
      <c r="N65" s="57"/>
      <c r="O65" s="57"/>
      <c r="P65" s="57"/>
      <c r="Q65" s="57"/>
      <c r="R65" s="57"/>
      <c r="S65" s="57"/>
      <c r="T65" s="57"/>
      <c r="U65" s="57"/>
      <c r="V65" s="57"/>
      <c r="W65" s="57"/>
      <c r="X65" s="57"/>
      <c r="Y65" s="57"/>
      <c r="Z65" s="57"/>
      <c r="AA65" s="57"/>
      <c r="AB65" s="57"/>
    </row>
    <row r="66" spans="1:28" ht="54" customHeight="1" x14ac:dyDescent="0.25">
      <c r="A66" s="57"/>
      <c r="B66" s="434"/>
      <c r="C66" s="434"/>
      <c r="D66" s="434"/>
      <c r="E66" s="434"/>
      <c r="F66" s="434"/>
      <c r="G66" s="227"/>
      <c r="H66" s="61"/>
      <c r="I66" s="61"/>
      <c r="J66" s="61"/>
      <c r="K66" s="61"/>
      <c r="L66" s="61"/>
      <c r="M66" s="61"/>
      <c r="N66" s="61"/>
      <c r="O66" s="61"/>
      <c r="P66" s="61"/>
      <c r="Q66" s="61"/>
      <c r="R66" s="61"/>
      <c r="S66" s="61"/>
      <c r="T66" s="61"/>
      <c r="U66" s="61"/>
      <c r="V66" s="61"/>
      <c r="W66" s="61"/>
      <c r="X66" s="61"/>
      <c r="Y66" s="61"/>
      <c r="Z66" s="61"/>
      <c r="AA66" s="61"/>
      <c r="AB66" s="61"/>
    </row>
    <row r="67" spans="1:28" x14ac:dyDescent="0.25">
      <c r="A67" s="57"/>
      <c r="B67" s="57"/>
      <c r="C67" s="57"/>
      <c r="D67" s="57"/>
      <c r="E67" s="57"/>
      <c r="F67" s="57"/>
      <c r="H67" s="57"/>
      <c r="I67" s="57"/>
      <c r="J67" s="57"/>
      <c r="K67" s="57"/>
      <c r="L67" s="57"/>
      <c r="M67" s="57"/>
      <c r="N67" s="57"/>
      <c r="O67" s="57"/>
      <c r="P67" s="57"/>
      <c r="Q67" s="57"/>
      <c r="R67" s="57"/>
      <c r="S67" s="57"/>
      <c r="T67" s="57"/>
      <c r="U67" s="57"/>
      <c r="V67" s="57"/>
      <c r="W67" s="57"/>
      <c r="X67" s="57"/>
      <c r="Y67" s="57"/>
      <c r="Z67" s="57"/>
      <c r="AA67" s="57"/>
      <c r="AB67" s="57"/>
    </row>
    <row r="68" spans="1:28" ht="50.25" customHeight="1" x14ac:dyDescent="0.25">
      <c r="A68" s="57"/>
      <c r="B68" s="435"/>
      <c r="C68" s="435"/>
      <c r="D68" s="435"/>
      <c r="E68" s="435"/>
      <c r="F68" s="435"/>
      <c r="G68" s="228"/>
      <c r="H68" s="57"/>
      <c r="I68" s="57"/>
      <c r="J68" s="57"/>
      <c r="K68" s="57"/>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H69" s="57"/>
      <c r="I69" s="57"/>
      <c r="J69" s="57"/>
      <c r="K69" s="57"/>
      <c r="L69" s="57"/>
      <c r="M69" s="57"/>
      <c r="N69" s="57"/>
      <c r="O69" s="57"/>
      <c r="P69" s="57"/>
      <c r="Q69" s="57"/>
      <c r="R69" s="57"/>
      <c r="S69" s="57"/>
      <c r="T69" s="57"/>
      <c r="U69" s="57"/>
      <c r="V69" s="57"/>
      <c r="W69" s="57"/>
      <c r="X69" s="57"/>
      <c r="Y69" s="57"/>
      <c r="Z69" s="57"/>
      <c r="AA69" s="57"/>
      <c r="AB69" s="57"/>
    </row>
    <row r="70" spans="1:28" ht="36.75" customHeight="1" x14ac:dyDescent="0.25">
      <c r="A70" s="57"/>
      <c r="B70" s="434"/>
      <c r="C70" s="434"/>
      <c r="D70" s="434"/>
      <c r="E70" s="434"/>
      <c r="F70" s="434"/>
      <c r="G70" s="227"/>
      <c r="H70" s="57"/>
      <c r="I70" s="57"/>
      <c r="J70" s="57"/>
      <c r="K70" s="57"/>
      <c r="L70" s="57"/>
      <c r="M70" s="57"/>
      <c r="N70" s="57"/>
      <c r="O70" s="57"/>
      <c r="P70" s="57"/>
      <c r="Q70" s="57"/>
      <c r="R70" s="57"/>
      <c r="S70" s="57"/>
      <c r="T70" s="57"/>
      <c r="U70" s="57"/>
      <c r="V70" s="57"/>
      <c r="W70" s="57"/>
      <c r="X70" s="57"/>
      <c r="Y70" s="57"/>
      <c r="Z70" s="57"/>
      <c r="AA70" s="57"/>
      <c r="AB70" s="57"/>
    </row>
    <row r="71" spans="1:28" x14ac:dyDescent="0.25">
      <c r="A71" s="57"/>
      <c r="B71" s="60"/>
      <c r="C71" s="60"/>
      <c r="D71" s="60"/>
      <c r="E71" s="60"/>
      <c r="F71" s="60"/>
      <c r="H71" s="57"/>
      <c r="I71" s="57"/>
      <c r="J71" s="57"/>
      <c r="K71" s="57"/>
      <c r="L71" s="57"/>
      <c r="M71" s="57"/>
      <c r="N71" s="57"/>
      <c r="O71" s="57"/>
      <c r="P71" s="57"/>
      <c r="Q71" s="57"/>
      <c r="R71" s="57"/>
      <c r="S71" s="57"/>
      <c r="T71" s="57"/>
      <c r="U71" s="57"/>
      <c r="V71" s="57"/>
      <c r="W71" s="57"/>
      <c r="X71" s="57"/>
      <c r="Y71" s="57"/>
      <c r="Z71" s="57"/>
      <c r="AA71" s="57"/>
      <c r="AB71" s="57"/>
    </row>
    <row r="72" spans="1:28" ht="51" customHeight="1" x14ac:dyDescent="0.25">
      <c r="A72" s="57"/>
      <c r="B72" s="434"/>
      <c r="C72" s="434"/>
      <c r="D72" s="434"/>
      <c r="E72" s="434"/>
      <c r="F72" s="434"/>
      <c r="G72" s="227"/>
      <c r="H72" s="57"/>
      <c r="I72" s="57"/>
      <c r="J72" s="57"/>
      <c r="K72" s="57"/>
      <c r="L72" s="57"/>
      <c r="M72" s="57"/>
      <c r="N72" s="57"/>
      <c r="O72" s="57"/>
      <c r="P72" s="57"/>
      <c r="Q72" s="57"/>
      <c r="R72" s="57"/>
      <c r="S72" s="57"/>
      <c r="T72" s="57"/>
      <c r="U72" s="57"/>
      <c r="V72" s="57"/>
      <c r="W72" s="57"/>
      <c r="X72" s="57"/>
      <c r="Y72" s="57"/>
      <c r="Z72" s="57"/>
      <c r="AA72" s="57"/>
      <c r="AB72" s="57"/>
    </row>
    <row r="73" spans="1:28" ht="32.25" customHeight="1" x14ac:dyDescent="0.25">
      <c r="A73" s="57"/>
      <c r="B73" s="435"/>
      <c r="C73" s="435"/>
      <c r="D73" s="435"/>
      <c r="E73" s="435"/>
      <c r="F73" s="435"/>
      <c r="G73" s="228"/>
      <c r="H73" s="57"/>
      <c r="I73" s="57"/>
      <c r="J73" s="57"/>
      <c r="K73" s="57"/>
      <c r="L73" s="57"/>
      <c r="M73" s="57"/>
      <c r="N73" s="57"/>
      <c r="O73" s="57"/>
      <c r="P73" s="57"/>
      <c r="Q73" s="57"/>
      <c r="R73" s="57"/>
      <c r="S73" s="57"/>
      <c r="T73" s="57"/>
      <c r="U73" s="57"/>
      <c r="V73" s="57"/>
      <c r="W73" s="57"/>
      <c r="X73" s="57"/>
      <c r="Y73" s="57"/>
      <c r="Z73" s="57"/>
      <c r="AA73" s="57"/>
      <c r="AB73" s="57"/>
    </row>
    <row r="74" spans="1:28" ht="51.75" customHeight="1" x14ac:dyDescent="0.25">
      <c r="A74" s="57"/>
      <c r="B74" s="434"/>
      <c r="C74" s="434"/>
      <c r="D74" s="434"/>
      <c r="E74" s="434"/>
      <c r="F74" s="434"/>
      <c r="G74" s="227"/>
      <c r="H74" s="57"/>
      <c r="I74" s="57"/>
      <c r="J74" s="57"/>
      <c r="K74" s="57"/>
      <c r="L74" s="57"/>
      <c r="M74" s="57"/>
      <c r="N74" s="57"/>
      <c r="O74" s="57"/>
      <c r="P74" s="57"/>
      <c r="Q74" s="57"/>
      <c r="R74" s="57"/>
      <c r="S74" s="57"/>
      <c r="T74" s="57"/>
      <c r="U74" s="57"/>
      <c r="V74" s="57"/>
      <c r="W74" s="57"/>
      <c r="X74" s="57"/>
      <c r="Y74" s="57"/>
      <c r="Z74" s="57"/>
      <c r="AA74" s="57"/>
      <c r="AB74" s="57"/>
    </row>
    <row r="75" spans="1:28" ht="21.75" customHeight="1" x14ac:dyDescent="0.25">
      <c r="A75" s="57"/>
      <c r="B75" s="432"/>
      <c r="C75" s="432"/>
      <c r="D75" s="432"/>
      <c r="E75" s="432"/>
      <c r="F75" s="432"/>
      <c r="G75" s="225"/>
      <c r="H75" s="57"/>
      <c r="I75" s="57"/>
      <c r="J75" s="57"/>
      <c r="K75" s="57"/>
      <c r="L75" s="57"/>
      <c r="M75" s="57"/>
      <c r="N75" s="57"/>
      <c r="O75" s="57"/>
      <c r="P75" s="57"/>
      <c r="Q75" s="57"/>
      <c r="R75" s="57"/>
      <c r="S75" s="57"/>
      <c r="T75" s="57"/>
      <c r="U75" s="57"/>
      <c r="V75" s="57"/>
      <c r="W75" s="57"/>
      <c r="X75" s="57"/>
      <c r="Y75" s="57"/>
      <c r="Z75" s="57"/>
      <c r="AA75" s="57"/>
      <c r="AB75" s="57"/>
    </row>
    <row r="76" spans="1:28" ht="23.25" customHeight="1" x14ac:dyDescent="0.25">
      <c r="A76" s="57"/>
      <c r="B76" s="58"/>
      <c r="C76" s="58"/>
      <c r="D76" s="58"/>
      <c r="E76" s="58"/>
      <c r="F76" s="58"/>
      <c r="H76" s="57"/>
      <c r="I76" s="57"/>
      <c r="J76" s="57"/>
      <c r="K76" s="57"/>
      <c r="L76" s="57"/>
      <c r="M76" s="57"/>
      <c r="N76" s="57"/>
      <c r="O76" s="57"/>
      <c r="P76" s="57"/>
      <c r="Q76" s="57"/>
      <c r="R76" s="57"/>
      <c r="S76" s="57"/>
      <c r="T76" s="57"/>
      <c r="U76" s="57"/>
      <c r="V76" s="57"/>
      <c r="W76" s="57"/>
      <c r="X76" s="57"/>
      <c r="Y76" s="57"/>
      <c r="Z76" s="57"/>
      <c r="AA76" s="57"/>
      <c r="AB76" s="57"/>
    </row>
    <row r="77" spans="1:28" ht="18.75" customHeight="1" x14ac:dyDescent="0.25">
      <c r="A77" s="57"/>
      <c r="B77" s="433"/>
      <c r="C77" s="433"/>
      <c r="D77" s="433"/>
      <c r="E77" s="433"/>
      <c r="F77" s="433"/>
      <c r="G77" s="226"/>
      <c r="H77" s="57"/>
      <c r="I77" s="57"/>
      <c r="J77" s="57"/>
      <c r="K77" s="57"/>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H78" s="57"/>
      <c r="I78" s="57"/>
      <c r="J78" s="57"/>
      <c r="K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H79" s="57"/>
      <c r="I79" s="57"/>
      <c r="J79" s="57"/>
      <c r="K79" s="57"/>
      <c r="L79" s="57"/>
      <c r="M79" s="57"/>
      <c r="N79" s="57"/>
      <c r="O79" s="57"/>
      <c r="P79" s="57"/>
      <c r="Q79" s="57"/>
      <c r="R79" s="57"/>
      <c r="S79" s="57"/>
      <c r="T79" s="57"/>
      <c r="U79" s="57"/>
      <c r="V79" s="57"/>
      <c r="W79" s="57"/>
      <c r="X79" s="57"/>
      <c r="Y79" s="57"/>
      <c r="Z79" s="57"/>
      <c r="AA79" s="57"/>
      <c r="AB79" s="57"/>
    </row>
    <row r="80" spans="1:28" x14ac:dyDescent="0.25">
      <c r="G80" s="56"/>
    </row>
    <row r="81" spans="7:7" x14ac:dyDescent="0.25">
      <c r="G81" s="56"/>
    </row>
    <row r="82" spans="7:7" x14ac:dyDescent="0.25">
      <c r="G82" s="56"/>
    </row>
    <row r="83" spans="7:7" x14ac:dyDescent="0.25">
      <c r="G83" s="56"/>
    </row>
    <row r="84" spans="7:7" x14ac:dyDescent="0.25">
      <c r="G84" s="56"/>
    </row>
    <row r="85" spans="7:7" x14ac:dyDescent="0.25">
      <c r="G85" s="56"/>
    </row>
    <row r="86" spans="7:7" x14ac:dyDescent="0.25">
      <c r="G86" s="56"/>
    </row>
    <row r="87" spans="7:7" x14ac:dyDescent="0.25">
      <c r="G87" s="56"/>
    </row>
    <row r="88" spans="7:7" x14ac:dyDescent="0.25">
      <c r="G88" s="56"/>
    </row>
    <row r="89" spans="7:7" x14ac:dyDescent="0.25">
      <c r="G89" s="56"/>
    </row>
    <row r="90" spans="7:7" x14ac:dyDescent="0.25">
      <c r="G90" s="56"/>
    </row>
    <row r="91" spans="7:7" x14ac:dyDescent="0.25">
      <c r="G91" s="56"/>
    </row>
    <row r="92" spans="7:7" x14ac:dyDescent="0.25">
      <c r="G92" s="56"/>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O30:AA30">
    <cfRule type="cellIs" dxfId="18" priority="62" operator="greaterThan">
      <formula>0</formula>
    </cfRule>
  </conditionalFormatting>
  <conditionalFormatting sqref="R50:R57 V50:V57 O30:AA30 O57:AA57 C24 E24:AA24">
    <cfRule type="cellIs" dxfId="17" priority="58" operator="notEqual">
      <formula>0</formula>
    </cfRule>
  </conditionalFormatting>
  <conditionalFormatting sqref="O25:AA29 O31:AA64">
    <cfRule type="cellIs" dxfId="16" priority="49" operator="notEqual">
      <formula>0</formula>
    </cfRule>
  </conditionalFormatting>
  <conditionalFormatting sqref="P52">
    <cfRule type="cellIs" dxfId="15" priority="19" operator="notEqual">
      <formula>0</formula>
    </cfRule>
  </conditionalFormatting>
  <conditionalFormatting sqref="T52">
    <cfRule type="cellIs" dxfId="14" priority="18" operator="notEqual">
      <formula>0</formula>
    </cfRule>
  </conditionalFormatting>
  <conditionalFormatting sqref="X52">
    <cfRule type="cellIs" dxfId="13" priority="17" operator="notEqual">
      <formula>0</formula>
    </cfRule>
  </conditionalFormatting>
  <conditionalFormatting sqref="C30 G30:N30">
    <cfRule type="cellIs" dxfId="12" priority="15" operator="greaterThan">
      <formula>0</formula>
    </cfRule>
  </conditionalFormatting>
  <conditionalFormatting sqref="C30 C57 G57:N57 G30:N30">
    <cfRule type="cellIs" dxfId="11" priority="14" operator="notEqual">
      <formula>0</formula>
    </cfRule>
  </conditionalFormatting>
  <conditionalFormatting sqref="C31:C64 C25:C29 G25:N29 G31:N64">
    <cfRule type="cellIs" dxfId="10" priority="13" operator="notEqual">
      <formula>0</formula>
    </cfRule>
  </conditionalFormatting>
  <conditionalFormatting sqref="C52 G52:N52">
    <cfRule type="cellIs" dxfId="9" priority="12" operator="notEqual">
      <formula>0</formula>
    </cfRule>
  </conditionalFormatting>
  <conditionalFormatting sqref="E25:E64">
    <cfRule type="cellIs" dxfId="8" priority="11" operator="notEqual">
      <formula>0</formula>
    </cfRule>
  </conditionalFormatting>
  <conditionalFormatting sqref="F25:F64">
    <cfRule type="cellIs" dxfId="7" priority="10" operator="notEqual">
      <formula>0</formula>
    </cfRule>
  </conditionalFormatting>
  <conditionalFormatting sqref="D24">
    <cfRule type="cellIs" dxfId="6" priority="7" operator="notEqual">
      <formula>0</formula>
    </cfRule>
  </conditionalFormatting>
  <conditionalFormatting sqref="D30">
    <cfRule type="cellIs" dxfId="5" priority="6" operator="greaterThan">
      <formula>0</formula>
    </cfRule>
  </conditionalFormatting>
  <conditionalFormatting sqref="D57 D30">
    <cfRule type="cellIs" dxfId="4" priority="5" operator="notEqual">
      <formula>0</formula>
    </cfRule>
  </conditionalFormatting>
  <conditionalFormatting sqref="D25:D29 D31:D64">
    <cfRule type="cellIs" dxfId="3" priority="4" operator="notEqual">
      <formula>0</formula>
    </cfRule>
  </conditionalFormatting>
  <conditionalFormatting sqref="D5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2" zoomScale="90" zoomScaleSheetLayoutView="90"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42578125" style="18" customWidth="1"/>
    <col min="15" max="15" width="16.42578125" style="18" customWidth="1"/>
    <col min="16" max="16" width="15.85546875" style="18" customWidth="1"/>
    <col min="17" max="17" width="13.42578125" style="18" customWidth="1"/>
    <col min="18" max="18" width="17" style="18" customWidth="1"/>
    <col min="19" max="20" width="9.7109375" style="18" customWidth="1"/>
    <col min="21" max="21" width="11.42578125" style="18" customWidth="1"/>
    <col min="22" max="22" width="12.7109375" style="18" customWidth="1"/>
    <col min="23" max="23" width="21.8554687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7.57031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39" t="str">
        <f>'1. паспорт местоположение'!A5:C5</f>
        <v>Год раскрытия информации: 2026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4"/>
    </row>
    <row r="7" spans="1:48" ht="18.75" x14ac:dyDescent="0.25">
      <c r="A7" s="347" t="s">
        <v>7</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8" t="str">
        <f>'1. паспорт местоположение'!A9:C9</f>
        <v>Акционерное общество "Россети Янтарь" ДЗО  ПАО "Россети"</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52" t="s">
        <v>6</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8" t="str">
        <f>'1. паспорт местоположение'!A12:C12</f>
        <v>P_24-1374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52" t="s">
        <v>5</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8.75" customHeight="1" x14ac:dyDescent="0.25">
      <c r="A15" s="354" t="str">
        <f>'1. паспорт местоположение'!A15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2" t="s">
        <v>4</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5"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5" customFormat="1" x14ac:dyDescent="0.25">
      <c r="A21" s="450" t="s">
        <v>505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5" customFormat="1" ht="58.5" customHeight="1" x14ac:dyDescent="0.25">
      <c r="A22" s="441" t="s">
        <v>50</v>
      </c>
      <c r="B22" s="452" t="s">
        <v>22</v>
      </c>
      <c r="C22" s="441" t="s">
        <v>49</v>
      </c>
      <c r="D22" s="441" t="s">
        <v>48</v>
      </c>
      <c r="E22" s="455" t="s">
        <v>516</v>
      </c>
      <c r="F22" s="456"/>
      <c r="G22" s="456"/>
      <c r="H22" s="456"/>
      <c r="I22" s="456"/>
      <c r="J22" s="456"/>
      <c r="K22" s="456"/>
      <c r="L22" s="457"/>
      <c r="M22" s="441" t="s">
        <v>47</v>
      </c>
      <c r="N22" s="441" t="s">
        <v>46</v>
      </c>
      <c r="O22" s="441" t="s">
        <v>45</v>
      </c>
      <c r="P22" s="436" t="s">
        <v>252</v>
      </c>
      <c r="Q22" s="436" t="s">
        <v>44</v>
      </c>
      <c r="R22" s="436" t="s">
        <v>43</v>
      </c>
      <c r="S22" s="436" t="s">
        <v>42</v>
      </c>
      <c r="T22" s="436"/>
      <c r="U22" s="458" t="s">
        <v>41</v>
      </c>
      <c r="V22" s="458" t="s">
        <v>40</v>
      </c>
      <c r="W22" s="436" t="s">
        <v>39</v>
      </c>
      <c r="X22" s="436" t="s">
        <v>38</v>
      </c>
      <c r="Y22" s="436" t="s">
        <v>37</v>
      </c>
      <c r="Z22" s="443" t="s">
        <v>36</v>
      </c>
      <c r="AA22" s="436" t="s">
        <v>35</v>
      </c>
      <c r="AB22" s="436" t="s">
        <v>34</v>
      </c>
      <c r="AC22" s="436" t="s">
        <v>33</v>
      </c>
      <c r="AD22" s="436" t="s">
        <v>32</v>
      </c>
      <c r="AE22" s="436" t="s">
        <v>31</v>
      </c>
      <c r="AF22" s="436" t="s">
        <v>30</v>
      </c>
      <c r="AG22" s="436"/>
      <c r="AH22" s="436"/>
      <c r="AI22" s="436"/>
      <c r="AJ22" s="436"/>
      <c r="AK22" s="436"/>
      <c r="AL22" s="436" t="s">
        <v>29</v>
      </c>
      <c r="AM22" s="436"/>
      <c r="AN22" s="436"/>
      <c r="AO22" s="436"/>
      <c r="AP22" s="436" t="s">
        <v>28</v>
      </c>
      <c r="AQ22" s="436"/>
      <c r="AR22" s="436" t="s">
        <v>27</v>
      </c>
      <c r="AS22" s="436" t="s">
        <v>26</v>
      </c>
      <c r="AT22" s="436" t="s">
        <v>25</v>
      </c>
      <c r="AU22" s="436" t="s">
        <v>24</v>
      </c>
      <c r="AV22" s="444" t="s">
        <v>23</v>
      </c>
    </row>
    <row r="23" spans="1:48" s="25" customFormat="1" ht="64.5" customHeight="1" x14ac:dyDescent="0.25">
      <c r="A23" s="451"/>
      <c r="B23" s="453"/>
      <c r="C23" s="451"/>
      <c r="D23" s="451"/>
      <c r="E23" s="446" t="s">
        <v>21</v>
      </c>
      <c r="F23" s="437" t="s">
        <v>125</v>
      </c>
      <c r="G23" s="437" t="s">
        <v>124</v>
      </c>
      <c r="H23" s="437" t="s">
        <v>123</v>
      </c>
      <c r="I23" s="439" t="s">
        <v>426</v>
      </c>
      <c r="J23" s="439" t="s">
        <v>427</v>
      </c>
      <c r="K23" s="439" t="s">
        <v>428</v>
      </c>
      <c r="L23" s="437" t="s">
        <v>558</v>
      </c>
      <c r="M23" s="451"/>
      <c r="N23" s="451"/>
      <c r="O23" s="451"/>
      <c r="P23" s="436"/>
      <c r="Q23" s="436"/>
      <c r="R23" s="436"/>
      <c r="S23" s="448" t="s">
        <v>2</v>
      </c>
      <c r="T23" s="448" t="s">
        <v>9</v>
      </c>
      <c r="U23" s="458"/>
      <c r="V23" s="458"/>
      <c r="W23" s="436"/>
      <c r="X23" s="436"/>
      <c r="Y23" s="436"/>
      <c r="Z23" s="436"/>
      <c r="AA23" s="436"/>
      <c r="AB23" s="436"/>
      <c r="AC23" s="436"/>
      <c r="AD23" s="436"/>
      <c r="AE23" s="436"/>
      <c r="AF23" s="436" t="s">
        <v>20</v>
      </c>
      <c r="AG23" s="436"/>
      <c r="AH23" s="436" t="s">
        <v>19</v>
      </c>
      <c r="AI23" s="436"/>
      <c r="AJ23" s="441" t="s">
        <v>18</v>
      </c>
      <c r="AK23" s="441" t="s">
        <v>17</v>
      </c>
      <c r="AL23" s="441" t="s">
        <v>16</v>
      </c>
      <c r="AM23" s="441" t="s">
        <v>15</v>
      </c>
      <c r="AN23" s="441" t="s">
        <v>14</v>
      </c>
      <c r="AO23" s="441" t="s">
        <v>13</v>
      </c>
      <c r="AP23" s="441" t="s">
        <v>12</v>
      </c>
      <c r="AQ23" s="459" t="s">
        <v>9</v>
      </c>
      <c r="AR23" s="436"/>
      <c r="AS23" s="436"/>
      <c r="AT23" s="436"/>
      <c r="AU23" s="436"/>
      <c r="AV23" s="445"/>
    </row>
    <row r="24" spans="1:48" s="25"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7" t="s">
        <v>11</v>
      </c>
      <c r="AG24" s="137" t="s">
        <v>10</v>
      </c>
      <c r="AH24" s="138" t="s">
        <v>2</v>
      </c>
      <c r="AI24" s="138" t="s">
        <v>9</v>
      </c>
      <c r="AJ24" s="442"/>
      <c r="AK24" s="442"/>
      <c r="AL24" s="442"/>
      <c r="AM24" s="442"/>
      <c r="AN24" s="442"/>
      <c r="AO24" s="442"/>
      <c r="AP24" s="442"/>
      <c r="AQ24" s="460"/>
      <c r="AR24" s="436"/>
      <c r="AS24" s="436"/>
      <c r="AT24" s="436"/>
      <c r="AU24" s="436"/>
      <c r="AV24" s="44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2">
        <v>1</v>
      </c>
      <c r="B26" s="223" t="s">
        <v>557</v>
      </c>
      <c r="C26" s="20" t="s">
        <v>62</v>
      </c>
      <c r="D26" s="21">
        <f>'6.1. Паспорт сетевой график'!H53</f>
        <v>45838</v>
      </c>
      <c r="E26" s="22"/>
      <c r="F26" s="22"/>
      <c r="G26" s="22"/>
      <c r="H26" s="22"/>
      <c r="I26" s="22"/>
      <c r="J26" s="22"/>
      <c r="K26" s="22"/>
      <c r="L26" s="22">
        <v>3</v>
      </c>
      <c r="M26" s="237" t="s">
        <v>583</v>
      </c>
      <c r="N26" s="237" t="s">
        <v>584</v>
      </c>
      <c r="O26" s="223" t="s">
        <v>557</v>
      </c>
      <c r="P26" s="238">
        <v>20410</v>
      </c>
      <c r="Q26" s="237" t="s">
        <v>585</v>
      </c>
      <c r="R26" s="238">
        <f>P26</f>
        <v>20410</v>
      </c>
      <c r="S26" s="237" t="s">
        <v>563</v>
      </c>
      <c r="T26" s="237" t="s">
        <v>564</v>
      </c>
      <c r="U26" s="239">
        <v>3</v>
      </c>
      <c r="V26" s="239">
        <v>3</v>
      </c>
      <c r="W26" s="278" t="s">
        <v>565</v>
      </c>
      <c r="X26" s="238">
        <f>R26</f>
        <v>20410</v>
      </c>
      <c r="Y26" s="237"/>
      <c r="Z26" s="240"/>
      <c r="AA26" s="238"/>
      <c r="AB26" s="238">
        <f>X26</f>
        <v>20410</v>
      </c>
      <c r="AC26" s="278" t="s">
        <v>565</v>
      </c>
      <c r="AD26" s="238">
        <f>'8. Общие сведения'!B33*1000</f>
        <v>24492</v>
      </c>
      <c r="AE26" s="238"/>
      <c r="AF26" s="239"/>
      <c r="AG26" s="237"/>
      <c r="AH26" s="240"/>
      <c r="AI26" s="240"/>
      <c r="AJ26" s="240"/>
      <c r="AK26" s="240"/>
      <c r="AL26" s="237"/>
      <c r="AM26" s="237"/>
      <c r="AN26" s="240"/>
      <c r="AO26" s="237"/>
      <c r="AP26" s="240">
        <v>45624</v>
      </c>
      <c r="AQ26" s="240">
        <v>45624</v>
      </c>
      <c r="AR26" s="240">
        <v>45624</v>
      </c>
      <c r="AS26" s="240">
        <v>45624</v>
      </c>
      <c r="AT26" s="298">
        <v>45838</v>
      </c>
      <c r="AU26" s="237"/>
      <c r="AV26" s="296" t="s">
        <v>592</v>
      </c>
    </row>
    <row r="27" spans="1:48" s="19" customFormat="1" ht="12.75" x14ac:dyDescent="0.2">
      <c r="A27" s="222"/>
      <c r="B27" s="223"/>
      <c r="C27" s="20"/>
      <c r="D27" s="21"/>
      <c r="E27" s="22"/>
      <c r="F27" s="22"/>
      <c r="G27" s="22"/>
      <c r="H27" s="22"/>
      <c r="I27" s="22"/>
      <c r="J27" s="22"/>
      <c r="K27" s="22"/>
      <c r="L27" s="22"/>
      <c r="M27" s="237"/>
      <c r="N27" s="237"/>
      <c r="O27" s="237"/>
      <c r="P27" s="238"/>
      <c r="Q27" s="237"/>
      <c r="R27" s="238"/>
      <c r="S27" s="237"/>
      <c r="T27" s="237"/>
      <c r="U27" s="239"/>
      <c r="V27" s="239"/>
      <c r="W27" s="279" t="s">
        <v>586</v>
      </c>
      <c r="X27" s="238">
        <v>22083.333330000001</v>
      </c>
      <c r="Y27" s="237"/>
      <c r="Z27" s="240"/>
      <c r="AA27" s="238"/>
      <c r="AB27" s="238"/>
      <c r="AC27" s="238"/>
      <c r="AD27" s="238"/>
      <c r="AE27" s="238"/>
      <c r="AF27" s="239"/>
      <c r="AG27" s="237"/>
      <c r="AH27" s="240"/>
      <c r="AI27" s="240"/>
      <c r="AJ27" s="240"/>
      <c r="AK27" s="240"/>
      <c r="AL27" s="237"/>
      <c r="AM27" s="237"/>
      <c r="AN27" s="240"/>
      <c r="AO27" s="237"/>
      <c r="AP27" s="240"/>
      <c r="AQ27" s="240"/>
      <c r="AR27" s="240"/>
      <c r="AS27" s="240"/>
      <c r="AT27" s="240"/>
      <c r="AU27" s="237"/>
      <c r="AV27" s="237"/>
    </row>
    <row r="28" spans="1:48" s="19" customFormat="1" ht="25.5" x14ac:dyDescent="0.2">
      <c r="A28" s="222"/>
      <c r="B28" s="223"/>
      <c r="C28" s="20"/>
      <c r="D28" s="21"/>
      <c r="E28" s="22"/>
      <c r="F28" s="22"/>
      <c r="G28" s="22"/>
      <c r="H28" s="22"/>
      <c r="I28" s="22"/>
      <c r="J28" s="22"/>
      <c r="K28" s="22"/>
      <c r="L28" s="22"/>
      <c r="M28" s="237"/>
      <c r="N28" s="237"/>
      <c r="O28" s="237"/>
      <c r="P28" s="238"/>
      <c r="Q28" s="237"/>
      <c r="R28" s="238"/>
      <c r="S28" s="237"/>
      <c r="T28" s="237"/>
      <c r="U28" s="239"/>
      <c r="V28" s="239"/>
      <c r="W28" s="279" t="s">
        <v>566</v>
      </c>
      <c r="X28" s="238">
        <v>20833.333330000001</v>
      </c>
      <c r="Y28" s="237"/>
      <c r="Z28" s="240"/>
      <c r="AA28" s="238"/>
      <c r="AB28" s="238"/>
      <c r="AC28" s="238"/>
      <c r="AD28" s="238"/>
      <c r="AE28" s="238"/>
      <c r="AF28" s="239"/>
      <c r="AG28" s="237"/>
      <c r="AH28" s="240"/>
      <c r="AI28" s="240"/>
      <c r="AJ28" s="240"/>
      <c r="AK28" s="240"/>
      <c r="AL28" s="237"/>
      <c r="AM28" s="237"/>
      <c r="AN28" s="240"/>
      <c r="AO28" s="237"/>
      <c r="AP28" s="240"/>
      <c r="AQ28" s="240"/>
      <c r="AR28" s="240"/>
      <c r="AS28" s="240"/>
      <c r="AT28" s="240"/>
      <c r="AU28" s="237"/>
      <c r="AV28" s="237"/>
    </row>
    <row r="29" spans="1:48" s="19" customFormat="1" ht="12.75" x14ac:dyDescent="0.2">
      <c r="A29" s="222"/>
      <c r="B29" s="223"/>
      <c r="C29" s="20"/>
      <c r="D29" s="21"/>
      <c r="E29" s="22"/>
      <c r="F29" s="22"/>
      <c r="G29" s="22"/>
      <c r="H29" s="22"/>
      <c r="I29" s="22"/>
      <c r="J29" s="22"/>
      <c r="K29" s="22"/>
      <c r="L29" s="22"/>
      <c r="M29" s="237"/>
      <c r="N29" s="237"/>
      <c r="O29" s="237"/>
      <c r="P29" s="238"/>
      <c r="Q29" s="237"/>
      <c r="R29" s="238"/>
      <c r="S29" s="237"/>
      <c r="T29" s="237"/>
      <c r="U29" s="239"/>
      <c r="V29" s="239"/>
      <c r="W29" s="237"/>
      <c r="X29" s="238"/>
      <c r="Y29" s="237"/>
      <c r="Z29" s="240"/>
      <c r="AA29" s="238"/>
      <c r="AB29" s="238"/>
      <c r="AC29" s="238"/>
      <c r="AD29" s="238"/>
      <c r="AE29" s="238"/>
      <c r="AF29" s="239"/>
      <c r="AG29" s="237"/>
      <c r="AH29" s="240"/>
      <c r="AI29" s="240"/>
      <c r="AJ29" s="240"/>
      <c r="AK29" s="240"/>
      <c r="AL29" s="237"/>
      <c r="AM29" s="237"/>
      <c r="AN29" s="240"/>
      <c r="AO29" s="237"/>
      <c r="AP29" s="240"/>
      <c r="AQ29" s="240"/>
      <c r="AR29" s="240"/>
      <c r="AS29" s="240"/>
      <c r="AT29" s="240"/>
      <c r="AU29" s="237"/>
      <c r="AV29" s="237"/>
    </row>
    <row r="30" spans="1:48" s="19" customFormat="1" ht="12.75" x14ac:dyDescent="0.2">
      <c r="A30" s="222"/>
      <c r="B30" s="223"/>
      <c r="C30" s="20"/>
      <c r="D30" s="21"/>
      <c r="E30" s="22"/>
      <c r="F30" s="22"/>
      <c r="G30" s="22"/>
      <c r="H30" s="22"/>
      <c r="I30" s="22"/>
      <c r="J30" s="22"/>
      <c r="K30" s="22"/>
      <c r="L30" s="22"/>
      <c r="M30" s="237"/>
      <c r="N30" s="237"/>
      <c r="O30" s="237"/>
      <c r="P30" s="238"/>
      <c r="Q30" s="237"/>
      <c r="R30" s="238"/>
      <c r="S30" s="237"/>
      <c r="T30" s="237"/>
      <c r="U30" s="239"/>
      <c r="V30" s="239"/>
      <c r="W30" s="237"/>
      <c r="X30" s="238"/>
      <c r="Y30" s="237"/>
      <c r="Z30" s="240"/>
      <c r="AA30" s="238"/>
      <c r="AB30" s="238"/>
      <c r="AC30" s="238"/>
      <c r="AD30" s="238"/>
      <c r="AE30" s="238"/>
      <c r="AF30" s="239"/>
      <c r="AG30" s="237"/>
      <c r="AH30" s="240"/>
      <c r="AI30" s="240"/>
      <c r="AJ30" s="240"/>
      <c r="AK30" s="240"/>
      <c r="AL30" s="237"/>
      <c r="AM30" s="237"/>
      <c r="AN30" s="240"/>
      <c r="AO30" s="237"/>
      <c r="AP30" s="240"/>
      <c r="AQ30" s="240"/>
      <c r="AR30" s="240"/>
      <c r="AS30" s="240"/>
      <c r="AT30" s="240"/>
      <c r="AU30" s="237"/>
      <c r="AV30" s="237"/>
    </row>
    <row r="31" spans="1:48" s="19" customFormat="1" ht="12.75" x14ac:dyDescent="0.2">
      <c r="A31" s="222"/>
      <c r="B31" s="223"/>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X32" s="286"/>
      <c r="AD32" s="286">
        <f>SUM(AD26:AD31)</f>
        <v>24492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B28" sqref="B28"/>
    </sheetView>
  </sheetViews>
  <sheetFormatPr defaultRowHeight="15.75" x14ac:dyDescent="0.25"/>
  <cols>
    <col min="1" max="2" width="66.140625" style="114" customWidth="1"/>
    <col min="3" max="3" width="12" style="115" hidden="1" customWidth="1"/>
    <col min="4" max="4" width="9.140625" style="115"/>
    <col min="5" max="5" width="10.7109375" style="115" bestFit="1" customWidth="1"/>
    <col min="6"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66</v>
      </c>
    </row>
    <row r="2" spans="1:8" ht="18.75" x14ac:dyDescent="0.3">
      <c r="B2" s="14" t="s">
        <v>8</v>
      </c>
    </row>
    <row r="3" spans="1:8" ht="18.75" x14ac:dyDescent="0.3">
      <c r="B3" s="14" t="s">
        <v>524</v>
      </c>
    </row>
    <row r="4" spans="1:8" x14ac:dyDescent="0.25">
      <c r="B4" s="41"/>
    </row>
    <row r="5" spans="1:8" ht="18.75" x14ac:dyDescent="0.3">
      <c r="A5" s="466" t="str">
        <f>'7. Паспорт отчет о закупке'!A5:AV5</f>
        <v>Год раскрытия информации: 2026 год</v>
      </c>
      <c r="B5" s="466"/>
      <c r="C5" s="71"/>
      <c r="D5" s="71"/>
      <c r="E5" s="71"/>
      <c r="F5" s="71"/>
      <c r="G5" s="71"/>
      <c r="H5" s="71"/>
    </row>
    <row r="6" spans="1:8" ht="18.75" x14ac:dyDescent="0.3">
      <c r="A6" s="245"/>
      <c r="B6" s="245"/>
      <c r="C6" s="245"/>
      <c r="D6" s="245"/>
      <c r="E6" s="245"/>
      <c r="F6" s="245"/>
      <c r="G6" s="245"/>
      <c r="H6" s="245"/>
    </row>
    <row r="7" spans="1:8" ht="18.75" x14ac:dyDescent="0.25">
      <c r="A7" s="347" t="s">
        <v>7</v>
      </c>
      <c r="B7" s="347"/>
      <c r="C7" s="142"/>
      <c r="D7" s="142"/>
      <c r="E7" s="142"/>
      <c r="F7" s="142"/>
      <c r="G7" s="142"/>
      <c r="H7" s="142"/>
    </row>
    <row r="8" spans="1:8" ht="18.75" x14ac:dyDescent="0.25">
      <c r="A8" s="142"/>
      <c r="B8" s="142"/>
      <c r="C8" s="142"/>
      <c r="D8" s="142"/>
      <c r="E8" s="142"/>
      <c r="F8" s="142"/>
      <c r="G8" s="142"/>
      <c r="H8" s="142"/>
    </row>
    <row r="9" spans="1:8" x14ac:dyDescent="0.25">
      <c r="A9" s="348" t="str">
        <f>'7. Паспорт отчет о закупке'!A9:AV9</f>
        <v>Акционерное общество "Россети Янтарь" ДЗО  ПАО "Россети"</v>
      </c>
      <c r="B9" s="348"/>
      <c r="C9" s="156"/>
      <c r="D9" s="156"/>
      <c r="E9" s="156"/>
      <c r="F9" s="156"/>
      <c r="G9" s="156"/>
      <c r="H9" s="156"/>
    </row>
    <row r="10" spans="1:8" x14ac:dyDescent="0.25">
      <c r="A10" s="352" t="s">
        <v>6</v>
      </c>
      <c r="B10" s="352"/>
      <c r="C10" s="144"/>
      <c r="D10" s="144"/>
      <c r="E10" s="144"/>
      <c r="F10" s="144"/>
      <c r="G10" s="144"/>
      <c r="H10" s="144"/>
    </row>
    <row r="11" spans="1:8" ht="18.75" x14ac:dyDescent="0.25">
      <c r="A11" s="142"/>
      <c r="B11" s="142"/>
      <c r="C11" s="142"/>
      <c r="D11" s="142"/>
      <c r="E11" s="142"/>
      <c r="F11" s="142"/>
      <c r="G11" s="142"/>
      <c r="H11" s="142"/>
    </row>
    <row r="12" spans="1:8" x14ac:dyDescent="0.25">
      <c r="A12" s="348" t="str">
        <f>'7. Паспорт отчет о закупке'!A12:AV12</f>
        <v>P_24-1374</v>
      </c>
      <c r="B12" s="348"/>
      <c r="C12" s="156"/>
      <c r="D12" s="156"/>
      <c r="E12" s="156"/>
      <c r="F12" s="156"/>
      <c r="G12" s="156"/>
      <c r="H12" s="156"/>
    </row>
    <row r="13" spans="1:8" x14ac:dyDescent="0.25">
      <c r="A13" s="352" t="s">
        <v>5</v>
      </c>
      <c r="B13" s="352"/>
      <c r="C13" s="144"/>
      <c r="D13" s="144"/>
      <c r="E13" s="144"/>
      <c r="F13" s="144"/>
      <c r="G13" s="144"/>
      <c r="H13" s="144"/>
    </row>
    <row r="14" spans="1:8" ht="18.75" x14ac:dyDescent="0.25">
      <c r="A14" s="10"/>
      <c r="B14" s="10"/>
      <c r="C14" s="10"/>
      <c r="D14" s="10"/>
      <c r="E14" s="10"/>
      <c r="F14" s="10"/>
      <c r="G14" s="10"/>
      <c r="H14" s="10"/>
    </row>
    <row r="15" spans="1:8" ht="44.25" customHeight="1" x14ac:dyDescent="0.25">
      <c r="A15" s="415" t="str">
        <f>'7. Паспорт отчет о закупке'!A15:AV15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c r="B15" s="415"/>
      <c r="C15" s="156"/>
      <c r="D15" s="156"/>
      <c r="E15" s="156"/>
      <c r="F15" s="156"/>
      <c r="G15" s="156"/>
      <c r="H15" s="156"/>
    </row>
    <row r="16" spans="1:8" x14ac:dyDescent="0.25">
      <c r="A16" s="352" t="s">
        <v>4</v>
      </c>
      <c r="B16" s="352"/>
      <c r="C16" s="144"/>
      <c r="D16" s="144"/>
      <c r="E16" s="144"/>
      <c r="F16" s="144"/>
      <c r="G16" s="144"/>
      <c r="H16" s="144"/>
    </row>
    <row r="17" spans="1:4" x14ac:dyDescent="0.25">
      <c r="B17" s="116"/>
    </row>
    <row r="18" spans="1:4" x14ac:dyDescent="0.25">
      <c r="A18" s="461" t="s">
        <v>506</v>
      </c>
      <c r="B18" s="462"/>
    </row>
    <row r="19" spans="1:4" x14ac:dyDescent="0.25">
      <c r="B19" s="41"/>
    </row>
    <row r="20" spans="1:4" ht="16.5" thickBot="1" x14ac:dyDescent="0.3">
      <c r="B20" s="117"/>
    </row>
    <row r="21" spans="1:4" ht="75.75" thickBot="1" x14ac:dyDescent="0.3">
      <c r="A21" s="118" t="s">
        <v>376</v>
      </c>
      <c r="B21" s="119" t="str">
        <f>A15</f>
        <v>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v>
      </c>
    </row>
    <row r="22" spans="1:4" ht="30.75" thickBot="1" x14ac:dyDescent="0.3">
      <c r="A22" s="118" t="s">
        <v>377</v>
      </c>
      <c r="B22" s="119"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4" ht="16.5" thickBot="1" x14ac:dyDescent="0.3">
      <c r="A23" s="118" t="s">
        <v>342</v>
      </c>
      <c r="B23" s="123" t="s">
        <v>543</v>
      </c>
    </row>
    <row r="24" spans="1:4" ht="16.5" thickBot="1" x14ac:dyDescent="0.3">
      <c r="A24" s="118" t="s">
        <v>378</v>
      </c>
      <c r="B24" s="120">
        <v>0</v>
      </c>
    </row>
    <row r="25" spans="1:4" ht="16.5" thickBot="1" x14ac:dyDescent="0.3">
      <c r="A25" s="121" t="s">
        <v>379</v>
      </c>
      <c r="B25" s="119">
        <v>2025</v>
      </c>
    </row>
    <row r="26" spans="1:4" ht="16.5" thickBot="1" x14ac:dyDescent="0.3">
      <c r="A26" s="122" t="s">
        <v>380</v>
      </c>
      <c r="B26" s="123" t="s">
        <v>599</v>
      </c>
    </row>
    <row r="27" spans="1:4" ht="29.25" thickBot="1" x14ac:dyDescent="0.3">
      <c r="A27" s="130" t="s">
        <v>588</v>
      </c>
      <c r="B27" s="263">
        <f>'6.2. Паспорт фин осв ввод'!C24</f>
        <v>24.492000000000001</v>
      </c>
    </row>
    <row r="28" spans="1:4" ht="16.5" thickBot="1" x14ac:dyDescent="0.3">
      <c r="A28" s="125" t="s">
        <v>381</v>
      </c>
      <c r="B28" s="125" t="s">
        <v>591</v>
      </c>
    </row>
    <row r="29" spans="1:4" ht="29.25" thickBot="1" x14ac:dyDescent="0.3">
      <c r="A29" s="131" t="s">
        <v>382</v>
      </c>
      <c r="B29" s="247">
        <f>'7. Паспорт отчет о закупке'!AD32/1000</f>
        <v>24.492000000000001</v>
      </c>
    </row>
    <row r="30" spans="1:4" ht="29.25" thickBot="1" x14ac:dyDescent="0.3">
      <c r="A30" s="131" t="s">
        <v>383</v>
      </c>
      <c r="B30" s="247">
        <f>B32+B49+B66</f>
        <v>24.492000000000001</v>
      </c>
      <c r="C30" s="57"/>
      <c r="D30" s="57"/>
    </row>
    <row r="31" spans="1:4" ht="16.5" thickBot="1" x14ac:dyDescent="0.3">
      <c r="A31" s="125" t="s">
        <v>384</v>
      </c>
      <c r="B31" s="248"/>
      <c r="C31" s="57"/>
      <c r="D31" s="57"/>
    </row>
    <row r="32" spans="1:4" ht="29.25" thickBot="1" x14ac:dyDescent="0.3">
      <c r="A32" s="131" t="s">
        <v>385</v>
      </c>
      <c r="B32" s="247">
        <f>SUMIF(C33:C48,10,B33:B48)</f>
        <v>24.492000000000001</v>
      </c>
      <c r="C32" s="57"/>
      <c r="D32" s="57"/>
    </row>
    <row r="33" spans="1:4" ht="45.75" thickBot="1" x14ac:dyDescent="0.3">
      <c r="A33" s="280" t="s">
        <v>593</v>
      </c>
      <c r="B33" s="281">
        <v>24.492000000000001</v>
      </c>
      <c r="C33" s="57">
        <v>10</v>
      </c>
      <c r="D33" s="57"/>
    </row>
    <row r="34" spans="1:4" ht="16.5" thickBot="1" x14ac:dyDescent="0.3">
      <c r="A34" s="125" t="s">
        <v>387</v>
      </c>
      <c r="B34" s="251">
        <f>B33/$B$27</f>
        <v>1</v>
      </c>
      <c r="C34" s="57"/>
      <c r="D34" s="57"/>
    </row>
    <row r="35" spans="1:4" ht="16.5" thickBot="1" x14ac:dyDescent="0.3">
      <c r="A35" s="125" t="s">
        <v>388</v>
      </c>
      <c r="B35" s="247">
        <v>24.492000000000001</v>
      </c>
      <c r="C35" s="57">
        <v>1</v>
      </c>
      <c r="D35" s="57"/>
    </row>
    <row r="36" spans="1:4" ht="16.5" thickBot="1" x14ac:dyDescent="0.3">
      <c r="A36" s="125" t="s">
        <v>389</v>
      </c>
      <c r="B36" s="247">
        <v>24.492000000000001</v>
      </c>
      <c r="C36" s="57">
        <v>2</v>
      </c>
      <c r="D36" s="57"/>
    </row>
    <row r="37" spans="1:4" ht="16.5" thickBot="1" x14ac:dyDescent="0.3">
      <c r="A37" s="249" t="s">
        <v>386</v>
      </c>
      <c r="B37" s="250"/>
      <c r="C37" s="57">
        <v>10</v>
      </c>
      <c r="D37" s="57"/>
    </row>
    <row r="38" spans="1:4" ht="16.5" thickBot="1" x14ac:dyDescent="0.3">
      <c r="A38" s="125" t="s">
        <v>387</v>
      </c>
      <c r="B38" s="251">
        <f t="shared" ref="B38" si="0">B37/$B$27</f>
        <v>0</v>
      </c>
      <c r="C38" s="57"/>
      <c r="D38" s="57"/>
    </row>
    <row r="39" spans="1:4" ht="16.5" thickBot="1" x14ac:dyDescent="0.3">
      <c r="A39" s="125" t="s">
        <v>388</v>
      </c>
      <c r="B39" s="247"/>
      <c r="C39" s="57">
        <v>1</v>
      </c>
      <c r="D39" s="57"/>
    </row>
    <row r="40" spans="1:4" ht="16.5" thickBot="1" x14ac:dyDescent="0.3">
      <c r="A40" s="125" t="s">
        <v>389</v>
      </c>
      <c r="B40" s="247"/>
      <c r="C40" s="57">
        <v>2</v>
      </c>
      <c r="D40" s="57"/>
    </row>
    <row r="41" spans="1:4" ht="16.5" thickBot="1" x14ac:dyDescent="0.3">
      <c r="A41" s="249" t="s">
        <v>386</v>
      </c>
      <c r="B41" s="250"/>
      <c r="C41" s="57">
        <v>10</v>
      </c>
      <c r="D41" s="57"/>
    </row>
    <row r="42" spans="1:4" ht="16.5" thickBot="1" x14ac:dyDescent="0.3">
      <c r="A42" s="125" t="s">
        <v>387</v>
      </c>
      <c r="B42" s="251">
        <f t="shared" ref="B42" si="1">B41/$B$27</f>
        <v>0</v>
      </c>
      <c r="C42" s="57"/>
      <c r="D42" s="57"/>
    </row>
    <row r="43" spans="1:4" ht="16.5" thickBot="1" x14ac:dyDescent="0.3">
      <c r="A43" s="125" t="s">
        <v>388</v>
      </c>
      <c r="B43" s="247"/>
      <c r="C43" s="57">
        <v>1</v>
      </c>
      <c r="D43" s="57"/>
    </row>
    <row r="44" spans="1:4" ht="16.5" thickBot="1" x14ac:dyDescent="0.3">
      <c r="A44" s="125" t="s">
        <v>389</v>
      </c>
      <c r="B44" s="247"/>
      <c r="C44" s="57">
        <v>2</v>
      </c>
      <c r="D44" s="57"/>
    </row>
    <row r="45" spans="1:4" ht="16.5" thickBot="1" x14ac:dyDescent="0.3">
      <c r="A45" s="249" t="s">
        <v>386</v>
      </c>
      <c r="B45" s="250"/>
      <c r="C45" s="57">
        <v>10</v>
      </c>
      <c r="D45" s="57"/>
    </row>
    <row r="46" spans="1:4" ht="16.5" thickBot="1" x14ac:dyDescent="0.3">
      <c r="A46" s="125" t="s">
        <v>387</v>
      </c>
      <c r="B46" s="251">
        <f t="shared" ref="B46" si="2">B45/$B$27</f>
        <v>0</v>
      </c>
      <c r="C46" s="57"/>
      <c r="D46" s="57"/>
    </row>
    <row r="47" spans="1:4" ht="16.5" thickBot="1" x14ac:dyDescent="0.3">
      <c r="A47" s="125" t="s">
        <v>388</v>
      </c>
      <c r="B47" s="247"/>
      <c r="C47" s="57">
        <v>1</v>
      </c>
      <c r="D47" s="57"/>
    </row>
    <row r="48" spans="1:4" ht="16.5" thickBot="1" x14ac:dyDescent="0.3">
      <c r="A48" s="125" t="s">
        <v>389</v>
      </c>
      <c r="B48" s="247"/>
      <c r="C48" s="57">
        <v>2</v>
      </c>
      <c r="D48" s="57"/>
    </row>
    <row r="49" spans="1:4" ht="29.25" thickBot="1" x14ac:dyDescent="0.3">
      <c r="A49" s="131" t="s">
        <v>390</v>
      </c>
      <c r="B49" s="247">
        <f>SUMIF(C50:C65,20,B50:B65)</f>
        <v>0</v>
      </c>
      <c r="C49" s="57"/>
      <c r="D49" s="57"/>
    </row>
    <row r="50" spans="1:4" ht="16.5" thickBot="1" x14ac:dyDescent="0.3">
      <c r="A50" s="249" t="s">
        <v>386</v>
      </c>
      <c r="B50" s="250"/>
      <c r="C50" s="57">
        <v>20</v>
      </c>
      <c r="D50" s="57"/>
    </row>
    <row r="51" spans="1:4" ht="16.5" thickBot="1" x14ac:dyDescent="0.3">
      <c r="A51" s="125" t="s">
        <v>387</v>
      </c>
      <c r="B51" s="251">
        <f>B50/$B$27</f>
        <v>0</v>
      </c>
      <c r="C51" s="57"/>
      <c r="D51" s="57"/>
    </row>
    <row r="52" spans="1:4" ht="16.5" thickBot="1" x14ac:dyDescent="0.3">
      <c r="A52" s="125" t="s">
        <v>388</v>
      </c>
      <c r="B52" s="247"/>
      <c r="C52" s="57">
        <v>1</v>
      </c>
      <c r="D52" s="57"/>
    </row>
    <row r="53" spans="1:4" ht="16.5" thickBot="1" x14ac:dyDescent="0.3">
      <c r="A53" s="125" t="s">
        <v>389</v>
      </c>
      <c r="B53" s="247"/>
      <c r="C53" s="57">
        <v>2</v>
      </c>
      <c r="D53" s="57"/>
    </row>
    <row r="54" spans="1:4" ht="16.5" thickBot="1" x14ac:dyDescent="0.3">
      <c r="A54" s="249" t="s">
        <v>386</v>
      </c>
      <c r="B54" s="250"/>
      <c r="C54" s="57">
        <v>20</v>
      </c>
      <c r="D54" s="57"/>
    </row>
    <row r="55" spans="1:4" ht="16.5" thickBot="1" x14ac:dyDescent="0.3">
      <c r="A55" s="125" t="s">
        <v>387</v>
      </c>
      <c r="B55" s="251">
        <f t="shared" ref="B55" si="3">B54/$B$27</f>
        <v>0</v>
      </c>
      <c r="C55" s="57"/>
      <c r="D55" s="57"/>
    </row>
    <row r="56" spans="1:4" ht="15.75" customHeight="1" thickBot="1" x14ac:dyDescent="0.3">
      <c r="A56" s="125" t="s">
        <v>388</v>
      </c>
      <c r="B56" s="247"/>
      <c r="C56" s="57">
        <v>1</v>
      </c>
      <c r="D56" s="57"/>
    </row>
    <row r="57" spans="1:4" ht="16.5" thickBot="1" x14ac:dyDescent="0.3">
      <c r="A57" s="125" t="s">
        <v>389</v>
      </c>
      <c r="B57" s="247"/>
      <c r="C57" s="57">
        <v>2</v>
      </c>
      <c r="D57" s="57"/>
    </row>
    <row r="58" spans="1:4" ht="16.5" thickBot="1" x14ac:dyDescent="0.3">
      <c r="A58" s="249" t="s">
        <v>386</v>
      </c>
      <c r="B58" s="250"/>
      <c r="C58" s="57">
        <v>20</v>
      </c>
      <c r="D58" s="57"/>
    </row>
    <row r="59" spans="1:4" ht="16.5" thickBot="1" x14ac:dyDescent="0.3">
      <c r="A59" s="125" t="s">
        <v>387</v>
      </c>
      <c r="B59" s="251">
        <f t="shared" ref="B59" si="4">B58/$B$27</f>
        <v>0</v>
      </c>
      <c r="C59" s="57"/>
      <c r="D59" s="57"/>
    </row>
    <row r="60" spans="1:4" ht="16.5" thickBot="1" x14ac:dyDescent="0.3">
      <c r="A60" s="125" t="s">
        <v>388</v>
      </c>
      <c r="B60" s="247"/>
      <c r="C60" s="57">
        <v>1</v>
      </c>
      <c r="D60" s="57"/>
    </row>
    <row r="61" spans="1:4" ht="16.5" thickBot="1" x14ac:dyDescent="0.3">
      <c r="A61" s="125" t="s">
        <v>389</v>
      </c>
      <c r="B61" s="247"/>
      <c r="C61" s="57">
        <v>2</v>
      </c>
      <c r="D61" s="57"/>
    </row>
    <row r="62" spans="1:4" ht="16.5" thickBot="1" x14ac:dyDescent="0.3">
      <c r="A62" s="249" t="s">
        <v>386</v>
      </c>
      <c r="B62" s="250"/>
      <c r="C62" s="57">
        <v>20</v>
      </c>
      <c r="D62" s="57"/>
    </row>
    <row r="63" spans="1:4" ht="16.5" thickBot="1" x14ac:dyDescent="0.3">
      <c r="A63" s="125" t="s">
        <v>387</v>
      </c>
      <c r="B63" s="251">
        <f t="shared" ref="B63" si="5">B62/$B$27</f>
        <v>0</v>
      </c>
      <c r="C63" s="57"/>
      <c r="D63" s="57"/>
    </row>
    <row r="64" spans="1:4" ht="16.5" thickBot="1" x14ac:dyDescent="0.3">
      <c r="A64" s="125" t="s">
        <v>388</v>
      </c>
      <c r="B64" s="247"/>
      <c r="C64" s="57">
        <v>1</v>
      </c>
      <c r="D64" s="57"/>
    </row>
    <row r="65" spans="1:4" ht="16.5" thickBot="1" x14ac:dyDescent="0.3">
      <c r="A65" s="125" t="s">
        <v>389</v>
      </c>
      <c r="B65" s="247"/>
      <c r="C65" s="57">
        <v>2</v>
      </c>
      <c r="D65" s="57"/>
    </row>
    <row r="66" spans="1:4" ht="29.25" thickBot="1" x14ac:dyDescent="0.3">
      <c r="A66" s="131" t="s">
        <v>391</v>
      </c>
      <c r="B66" s="247">
        <f>SUMIF(C67:C82,30,B67:B82)</f>
        <v>0</v>
      </c>
      <c r="C66" s="57"/>
      <c r="D66" s="57"/>
    </row>
    <row r="67" spans="1:4" ht="16.5" thickBot="1" x14ac:dyDescent="0.3">
      <c r="A67" s="249" t="s">
        <v>386</v>
      </c>
      <c r="B67" s="250"/>
      <c r="C67" s="57">
        <v>30</v>
      </c>
      <c r="D67" s="57"/>
    </row>
    <row r="68" spans="1:4" ht="16.5" thickBot="1" x14ac:dyDescent="0.3">
      <c r="A68" s="125" t="s">
        <v>387</v>
      </c>
      <c r="B68" s="251">
        <f t="shared" ref="B68" si="6">B67/$B$27</f>
        <v>0</v>
      </c>
      <c r="C68" s="57"/>
      <c r="D68" s="57"/>
    </row>
    <row r="69" spans="1:4" ht="16.5" thickBot="1" x14ac:dyDescent="0.3">
      <c r="A69" s="125" t="s">
        <v>388</v>
      </c>
      <c r="B69" s="247"/>
      <c r="C69" s="57">
        <v>1</v>
      </c>
      <c r="D69" s="57"/>
    </row>
    <row r="70" spans="1:4" ht="16.5" thickBot="1" x14ac:dyDescent="0.3">
      <c r="A70" s="125" t="s">
        <v>389</v>
      </c>
      <c r="B70" s="247"/>
      <c r="C70" s="57">
        <v>2</v>
      </c>
      <c r="D70" s="57"/>
    </row>
    <row r="71" spans="1:4" ht="16.5" thickBot="1" x14ac:dyDescent="0.3">
      <c r="A71" s="249" t="s">
        <v>386</v>
      </c>
      <c r="B71" s="250"/>
      <c r="C71" s="57">
        <v>30</v>
      </c>
      <c r="D71" s="57"/>
    </row>
    <row r="72" spans="1:4" ht="16.5" thickBot="1" x14ac:dyDescent="0.3">
      <c r="A72" s="125" t="s">
        <v>387</v>
      </c>
      <c r="B72" s="251">
        <f t="shared" ref="B72" si="7">B71/$B$27</f>
        <v>0</v>
      </c>
      <c r="C72" s="57"/>
      <c r="D72" s="57"/>
    </row>
    <row r="73" spans="1:4" ht="16.5" thickBot="1" x14ac:dyDescent="0.3">
      <c r="A73" s="125" t="s">
        <v>388</v>
      </c>
      <c r="B73" s="247"/>
      <c r="C73" s="57">
        <v>1</v>
      </c>
      <c r="D73" s="57"/>
    </row>
    <row r="74" spans="1:4" ht="16.5" thickBot="1" x14ac:dyDescent="0.3">
      <c r="A74" s="125" t="s">
        <v>389</v>
      </c>
      <c r="B74" s="247"/>
      <c r="C74" s="57">
        <v>2</v>
      </c>
      <c r="D74" s="57"/>
    </row>
    <row r="75" spans="1:4" ht="16.5" thickBot="1" x14ac:dyDescent="0.3">
      <c r="A75" s="249" t="s">
        <v>386</v>
      </c>
      <c r="B75" s="250"/>
      <c r="C75" s="57">
        <v>30</v>
      </c>
      <c r="D75" s="57"/>
    </row>
    <row r="76" spans="1:4" ht="16.5" thickBot="1" x14ac:dyDescent="0.3">
      <c r="A76" s="125" t="s">
        <v>387</v>
      </c>
      <c r="B76" s="251">
        <f t="shared" ref="B76" si="8">B75/$B$27</f>
        <v>0</v>
      </c>
      <c r="C76" s="57"/>
      <c r="D76" s="57"/>
    </row>
    <row r="77" spans="1:4" ht="16.5" thickBot="1" x14ac:dyDescent="0.3">
      <c r="A77" s="125" t="s">
        <v>388</v>
      </c>
      <c r="B77" s="247"/>
      <c r="C77" s="57">
        <v>1</v>
      </c>
      <c r="D77" s="57"/>
    </row>
    <row r="78" spans="1:4" ht="16.5" thickBot="1" x14ac:dyDescent="0.3">
      <c r="A78" s="125" t="s">
        <v>389</v>
      </c>
      <c r="B78" s="247"/>
      <c r="C78" s="57">
        <v>2</v>
      </c>
      <c r="D78" s="57"/>
    </row>
    <row r="79" spans="1:4" ht="16.5" thickBot="1" x14ac:dyDescent="0.3">
      <c r="A79" s="249" t="s">
        <v>386</v>
      </c>
      <c r="B79" s="250"/>
      <c r="C79" s="57">
        <v>30</v>
      </c>
      <c r="D79" s="57"/>
    </row>
    <row r="80" spans="1:4" ht="16.5" thickBot="1" x14ac:dyDescent="0.3">
      <c r="A80" s="125" t="s">
        <v>387</v>
      </c>
      <c r="B80" s="251">
        <f t="shared" ref="B80" si="9">B79/$B$27</f>
        <v>0</v>
      </c>
      <c r="C80" s="57"/>
      <c r="D80" s="57"/>
    </row>
    <row r="81" spans="1:4" ht="16.5" thickBot="1" x14ac:dyDescent="0.3">
      <c r="A81" s="125" t="s">
        <v>388</v>
      </c>
      <c r="B81" s="247"/>
      <c r="C81" s="57">
        <v>1</v>
      </c>
      <c r="D81" s="57"/>
    </row>
    <row r="82" spans="1:4" ht="16.5" thickBot="1" x14ac:dyDescent="0.3">
      <c r="A82" s="125" t="s">
        <v>389</v>
      </c>
      <c r="B82" s="247"/>
      <c r="C82" s="57">
        <v>2</v>
      </c>
      <c r="D82" s="57"/>
    </row>
    <row r="83" spans="1:4" ht="29.25" thickBot="1" x14ac:dyDescent="0.3">
      <c r="A83" s="124" t="s">
        <v>392</v>
      </c>
      <c r="B83" s="252">
        <f>B30/B27</f>
        <v>1</v>
      </c>
      <c r="C83" s="57"/>
      <c r="D83" s="57"/>
    </row>
    <row r="84" spans="1:4" ht="16.5" thickBot="1" x14ac:dyDescent="0.3">
      <c r="A84" s="126" t="s">
        <v>384</v>
      </c>
      <c r="B84" s="253"/>
      <c r="C84" s="57"/>
      <c r="D84" s="57"/>
    </row>
    <row r="85" spans="1:4" ht="16.5" thickBot="1" x14ac:dyDescent="0.3">
      <c r="A85" s="126" t="s">
        <v>393</v>
      </c>
      <c r="B85" s="252">
        <f>B34-B87</f>
        <v>0.93311153552180304</v>
      </c>
      <c r="C85" s="57"/>
      <c r="D85" s="57"/>
    </row>
    <row r="86" spans="1:4" ht="16.5" thickBot="1" x14ac:dyDescent="0.3">
      <c r="A86" s="126" t="s">
        <v>394</v>
      </c>
      <c r="B86" s="252"/>
      <c r="C86" s="57"/>
      <c r="D86" s="57"/>
    </row>
    <row r="87" spans="1:4" ht="16.5" thickBot="1" x14ac:dyDescent="0.3">
      <c r="A87" s="126" t="s">
        <v>395</v>
      </c>
      <c r="B87" s="252">
        <f>'6.2. Паспорт фин осв ввод'!C31*1.2/B27</f>
        <v>6.6888464478196963E-2</v>
      </c>
      <c r="C87" s="57"/>
      <c r="D87" s="57"/>
    </row>
    <row r="88" spans="1:4" ht="16.5" thickBot="1" x14ac:dyDescent="0.3">
      <c r="A88" s="121" t="s">
        <v>396</v>
      </c>
      <c r="B88" s="254">
        <f>B89/$B$27</f>
        <v>1</v>
      </c>
      <c r="C88" s="57"/>
      <c r="D88" s="57"/>
    </row>
    <row r="89" spans="1:4" ht="16.5" thickBot="1" x14ac:dyDescent="0.3">
      <c r="A89" s="121" t="s">
        <v>397</v>
      </c>
      <c r="B89" s="255">
        <f xml:space="preserve"> SUMIF(C33:C82, 1,B33:B82)</f>
        <v>24.492000000000001</v>
      </c>
      <c r="C89" s="57">
        <f>'6.2. Паспорт фин осв ввод'!C24-'6.2. Паспорт фин осв ввод'!F24</f>
        <v>0</v>
      </c>
      <c r="D89" s="57"/>
    </row>
    <row r="90" spans="1:4" ht="16.5" thickBot="1" x14ac:dyDescent="0.3">
      <c r="A90" s="121" t="s">
        <v>398</v>
      </c>
      <c r="B90" s="254">
        <f>B91/$B$27</f>
        <v>1</v>
      </c>
      <c r="C90" s="57"/>
      <c r="D90" s="57"/>
    </row>
    <row r="91" spans="1:4" ht="16.5" thickBot="1" x14ac:dyDescent="0.3">
      <c r="A91" s="122" t="s">
        <v>399</v>
      </c>
      <c r="B91" s="255">
        <f xml:space="preserve"> SUMIF(C33:C82, 2,B33:B82)</f>
        <v>24.492000000000001</v>
      </c>
      <c r="C91" s="277">
        <f>'6.2. Паспорт фин осв ввод'!C30-'6.2. Паспорт фин осв ввод'!F30</f>
        <v>0</v>
      </c>
      <c r="D91" s="57"/>
    </row>
    <row r="92" spans="1:4" ht="30" x14ac:dyDescent="0.25">
      <c r="A92" s="124" t="s">
        <v>400</v>
      </c>
      <c r="B92" s="126" t="s">
        <v>401</v>
      </c>
      <c r="C92" s="57"/>
      <c r="D92" s="57"/>
    </row>
    <row r="93" spans="1:4" x14ac:dyDescent="0.25">
      <c r="A93" s="128" t="s">
        <v>402</v>
      </c>
      <c r="B93" s="128" t="s">
        <v>557</v>
      </c>
      <c r="C93" s="57"/>
      <c r="D93" s="57"/>
    </row>
    <row r="94" spans="1:4" ht="45" x14ac:dyDescent="0.25">
      <c r="A94" s="128" t="s">
        <v>403</v>
      </c>
      <c r="B94" s="128" t="s">
        <v>594</v>
      </c>
      <c r="C94" s="57"/>
      <c r="D94" s="57"/>
    </row>
    <row r="95" spans="1:4" x14ac:dyDescent="0.25">
      <c r="A95" s="128" t="s">
        <v>404</v>
      </c>
      <c r="B95" s="128"/>
      <c r="C95" s="57"/>
      <c r="D95" s="57"/>
    </row>
    <row r="96" spans="1:4" ht="45" x14ac:dyDescent="0.25">
      <c r="A96" s="128" t="s">
        <v>405</v>
      </c>
      <c r="B96" s="128" t="s">
        <v>594</v>
      </c>
      <c r="C96" s="57"/>
      <c r="D96" s="57"/>
    </row>
    <row r="97" spans="1:4" ht="16.5" thickBot="1" x14ac:dyDescent="0.3">
      <c r="A97" s="129" t="s">
        <v>406</v>
      </c>
      <c r="B97" s="129"/>
      <c r="C97" s="57"/>
      <c r="D97" s="57"/>
    </row>
    <row r="98" spans="1:4" ht="30.75" thickBot="1" x14ac:dyDescent="0.3">
      <c r="A98" s="126" t="s">
        <v>407</v>
      </c>
      <c r="B98" s="127" t="s">
        <v>546</v>
      </c>
      <c r="C98" s="57"/>
      <c r="D98" s="57"/>
    </row>
    <row r="99" spans="1:4" ht="29.25" thickBot="1" x14ac:dyDescent="0.3">
      <c r="A99" s="121" t="s">
        <v>408</v>
      </c>
      <c r="B99" s="134" t="s">
        <v>546</v>
      </c>
      <c r="C99" s="57"/>
      <c r="D99" s="57"/>
    </row>
    <row r="100" spans="1:4" ht="16.5" thickBot="1" x14ac:dyDescent="0.3">
      <c r="A100" s="126" t="s">
        <v>384</v>
      </c>
      <c r="B100" s="256"/>
      <c r="C100" s="57"/>
      <c r="D100" s="57"/>
    </row>
    <row r="101" spans="1:4" ht="16.5" thickBot="1" x14ac:dyDescent="0.3">
      <c r="A101" s="126" t="s">
        <v>409</v>
      </c>
      <c r="B101" s="134" t="s">
        <v>546</v>
      </c>
      <c r="C101" s="57"/>
      <c r="D101" s="57"/>
    </row>
    <row r="102" spans="1:4" ht="16.5" thickBot="1" x14ac:dyDescent="0.3">
      <c r="A102" s="126" t="s">
        <v>410</v>
      </c>
      <c r="B102" s="134" t="s">
        <v>546</v>
      </c>
      <c r="C102" s="57"/>
      <c r="D102" s="57"/>
    </row>
    <row r="103" spans="1:4" ht="16.5" thickBot="1" x14ac:dyDescent="0.3">
      <c r="A103" s="133" t="s">
        <v>411</v>
      </c>
      <c r="B103" s="134" t="s">
        <v>595</v>
      </c>
      <c r="C103" s="57"/>
      <c r="D103" s="57"/>
    </row>
    <row r="104" spans="1:4" ht="16.5" thickBot="1" x14ac:dyDescent="0.3">
      <c r="A104" s="121" t="s">
        <v>412</v>
      </c>
      <c r="B104" s="132"/>
      <c r="C104" s="57"/>
      <c r="D104" s="57"/>
    </row>
    <row r="105" spans="1:4" ht="16.5" thickBot="1" x14ac:dyDescent="0.3">
      <c r="A105" s="128" t="s">
        <v>413</v>
      </c>
      <c r="B105" s="264" t="s">
        <v>546</v>
      </c>
      <c r="C105" s="57"/>
      <c r="D105" s="57"/>
    </row>
    <row r="106" spans="1:4" ht="16.5" thickBot="1" x14ac:dyDescent="0.3">
      <c r="A106" s="128" t="s">
        <v>414</v>
      </c>
      <c r="B106" s="134" t="s">
        <v>546</v>
      </c>
      <c r="C106" s="57"/>
      <c r="D106" s="57"/>
    </row>
    <row r="107" spans="1:4" ht="16.5" thickBot="1" x14ac:dyDescent="0.3">
      <c r="A107" s="128" t="s">
        <v>415</v>
      </c>
      <c r="B107" s="134" t="s">
        <v>546</v>
      </c>
      <c r="C107" s="57"/>
      <c r="D107" s="57"/>
    </row>
    <row r="108" spans="1:4" ht="30.75" thickBot="1" x14ac:dyDescent="0.3">
      <c r="A108" s="135" t="s">
        <v>416</v>
      </c>
      <c r="B108" s="297" t="s">
        <v>596</v>
      </c>
      <c r="C108" s="57"/>
      <c r="D108" s="57"/>
    </row>
    <row r="109" spans="1:4" ht="28.5" x14ac:dyDescent="0.25">
      <c r="A109" s="124" t="s">
        <v>417</v>
      </c>
      <c r="B109" s="463" t="s">
        <v>549</v>
      </c>
      <c r="C109" s="57"/>
      <c r="D109" s="57"/>
    </row>
    <row r="110" spans="1:4" x14ac:dyDescent="0.25">
      <c r="A110" s="128" t="s">
        <v>418</v>
      </c>
      <c r="B110" s="464"/>
      <c r="C110" s="57"/>
      <c r="D110" s="57"/>
    </row>
    <row r="111" spans="1:4" x14ac:dyDescent="0.25">
      <c r="A111" s="128" t="s">
        <v>419</v>
      </c>
      <c r="B111" s="464"/>
      <c r="C111" s="57"/>
      <c r="D111" s="57"/>
    </row>
    <row r="112" spans="1:4" x14ac:dyDescent="0.25">
      <c r="A112" s="128" t="s">
        <v>420</v>
      </c>
      <c r="B112" s="464"/>
      <c r="C112" s="57"/>
      <c r="D112" s="57"/>
    </row>
    <row r="113" spans="1:4" x14ac:dyDescent="0.25">
      <c r="A113" s="128" t="s">
        <v>421</v>
      </c>
      <c r="B113" s="464"/>
      <c r="C113" s="57"/>
      <c r="D113" s="57"/>
    </row>
    <row r="114" spans="1:4" ht="16.5" thickBot="1" x14ac:dyDescent="0.3">
      <c r="A114" s="136" t="s">
        <v>422</v>
      </c>
      <c r="B114" s="465"/>
      <c r="C114" s="57"/>
      <c r="D114" s="57"/>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2026-02-09T11:34:08Z</dcterms:modified>
</cp:coreProperties>
</file>